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62187\Desktop\業務申送り\糧食\令和8年度糧食\令和8年7~9月\耐久軽減外\"/>
    </mc:Choice>
  </mc:AlternateContent>
  <xr:revisionPtr revIDLastSave="0" documentId="13_ncr:1_{CB84763C-2BFA-4D3E-987A-1748ED15C588}" xr6:coauthVersionLast="47" xr6:coauthVersionMax="47" xr10:uidLastSave="{00000000-0000-0000-0000-000000000000}"/>
  <bookViews>
    <workbookView xWindow="-120" yWindow="-120" windowWidth="29040" windowHeight="15720" xr2:uid="{00000000-000D-0000-FFFF-FFFF00000000}"/>
  </bookViews>
  <sheets>
    <sheet name="入札書 " sheetId="3" r:id="rId1"/>
    <sheet name="市価調査書 " sheetId="4" r:id="rId2"/>
    <sheet name="集計表" sheetId="2" state="hidden" r:id="rId3"/>
  </sheets>
  <definedNames>
    <definedName name="_xlnm.Print_Area" localSheetId="1">'市価調査書 '!$A$1:$P$46</definedName>
    <definedName name="_xlnm.Print_Area" localSheetId="0">'入札書 '!$A$1:$P$46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3" l="1"/>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D20" i="4"/>
  <c r="L20" i="4" s="1"/>
  <c r="D19" i="4"/>
  <c r="O3" i="4"/>
  <c r="G2" i="4"/>
  <c r="O2" i="4" s="1"/>
  <c r="F2" i="4"/>
  <c r="L33" i="4"/>
  <c r="D33" i="4"/>
  <c r="K30" i="4"/>
  <c r="L20" i="3"/>
  <c r="L19" i="3"/>
  <c r="O3" i="3"/>
  <c r="O2" i="3"/>
  <c r="N2" i="3"/>
  <c r="N2" i="4" l="1"/>
  <c r="L19" i="4"/>
</calcChain>
</file>

<file path=xl/sharedStrings.xml><?xml version="1.0" encoding="utf-8"?>
<sst xmlns="http://schemas.openxmlformats.org/spreadsheetml/2006/main" count="154" uniqueCount="89">
  <si>
    <t xml:space="preserve"> 単 位 表</t>
  </si>
  <si>
    <t>連番</t>
    <rPh sb="0" eb="2">
      <t>レンバン</t>
    </rPh>
    <phoneticPr fontId="3"/>
  </si>
  <si>
    <t xml:space="preserve">  品         名</t>
    <rPh sb="2" eb="13">
      <t>ヒンメイ</t>
    </rPh>
    <phoneticPr fontId="5"/>
  </si>
  <si>
    <t xml:space="preserve">  規         格</t>
    <rPh sb="2" eb="13">
      <t>キカク</t>
    </rPh>
    <phoneticPr fontId="5"/>
  </si>
  <si>
    <t>単位</t>
    <rPh sb="0" eb="2">
      <t>タンイ</t>
    </rPh>
    <phoneticPr fontId="5"/>
  </si>
  <si>
    <t>予定数量</t>
    <rPh sb="0" eb="2">
      <t>ヨテイ</t>
    </rPh>
    <rPh sb="2" eb="4">
      <t>スウリョウ</t>
    </rPh>
    <phoneticPr fontId="5"/>
  </si>
  <si>
    <t>No</t>
  </si>
  <si>
    <t>単位</t>
  </si>
  <si>
    <t>個</t>
  </si>
  <si>
    <t>Kg</t>
  </si>
  <si>
    <t>枚</t>
  </si>
  <si>
    <t>袋</t>
  </si>
  <si>
    <t>本</t>
  </si>
  <si>
    <t>切</t>
  </si>
  <si>
    <t>箱</t>
  </si>
  <si>
    <t>包</t>
  </si>
  <si>
    <t>巻</t>
  </si>
  <si>
    <t>束</t>
  </si>
  <si>
    <t>ｹｰｽ</t>
  </si>
  <si>
    <t>ﾀﾞｰｽ</t>
  </si>
  <si>
    <t>ﾊﾟｯｸ</t>
  </si>
  <si>
    <t>尾</t>
  </si>
  <si>
    <t>杯</t>
  </si>
  <si>
    <t>ｇ</t>
  </si>
  <si>
    <t>缶</t>
  </si>
  <si>
    <t>食</t>
  </si>
  <si>
    <t>㎞</t>
  </si>
  <si>
    <t>㎜</t>
  </si>
  <si>
    <t>㎝</t>
  </si>
  <si>
    <t>㎎</t>
  </si>
  <si>
    <t>㎡</t>
  </si>
  <si>
    <t>㏄</t>
  </si>
  <si>
    <t>㌻</t>
  </si>
  <si>
    <t>ﾜｯﾄ</t>
  </si>
  <si>
    <t>瓶</t>
  </si>
  <si>
    <t>ｼｰﾄ</t>
  </si>
  <si>
    <t>色</t>
  </si>
  <si>
    <t>冊</t>
  </si>
  <si>
    <t>ﾎﾞｰﾙ</t>
  </si>
  <si>
    <t>L</t>
  </si>
  <si>
    <t>ﾘｯﾄﾙ</t>
  </si>
  <si>
    <t>機</t>
  </si>
  <si>
    <t>器</t>
  </si>
  <si>
    <t>膳</t>
  </si>
  <si>
    <t>羽</t>
  </si>
  <si>
    <t>G</t>
  </si>
  <si>
    <t>ｸﾞﾛｽ</t>
  </si>
  <si>
    <t>差</t>
  </si>
  <si>
    <t>梱包</t>
  </si>
  <si>
    <t>字</t>
  </si>
  <si>
    <t>刷</t>
  </si>
  <si>
    <t>P</t>
  </si>
  <si>
    <t>ﾎﾟｲﾝﾄ</t>
  </si>
  <si>
    <t>件</t>
  </si>
  <si>
    <t>ｾｯﾄ</t>
  </si>
  <si>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</si>
  <si>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</si>
  <si>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</si>
  <si>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</si>
  <si>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</si>
  <si>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</si>
  <si>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</si>
  <si>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</si>
  <si>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</si>
  <si>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</si>
  <si>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</si>
  <si>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</si>
  <si>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</si>
  <si>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</si>
  <si>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</si>
  <si>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</si>
  <si>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</si>
  <si>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</si>
  <si>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</si>
  <si>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</si>
  <si>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</si>
  <si>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</si>
  <si>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</si>
  <si>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3ヶ月</t>
    <phoneticPr fontId="12"/>
  </si>
  <si>
    <t>みりん</t>
  </si>
  <si>
    <t>ｸｯｷﾝｸﾞﾜｲﾝ（白）</t>
  </si>
  <si>
    <t>耐久軽減外</t>
    <rPh sb="0" eb="2">
      <t>タイキュウ</t>
    </rPh>
    <rPh sb="2" eb="5">
      <t>ケイゲンガイ</t>
    </rPh>
    <phoneticPr fontId="3"/>
  </si>
  <si>
    <t>ｸｯｷﾝｸﾞﾜｲﾝ（赤）</t>
  </si>
  <si>
    <t>責任者氏名</t>
    <rPh sb="0" eb="5">
      <t>セキニンシャシメイ</t>
    </rPh>
    <phoneticPr fontId="3"/>
  </si>
  <si>
    <t>担当者連絡先</t>
    <rPh sb="0" eb="3">
      <t>タントウシャ</t>
    </rPh>
    <rPh sb="3" eb="6">
      <t>レンラクサキ</t>
    </rPh>
    <phoneticPr fontId="3"/>
  </si>
  <si>
    <t>3-76 720ｍｌ</t>
  </si>
  <si>
    <t>3-28 1.8Lｱﾙｺｰﾙ分12.5~14.5</t>
  </si>
  <si>
    <t>8.6.10（木）</t>
    <rPh sb="7" eb="8">
      <t>モク</t>
    </rPh>
    <phoneticPr fontId="5"/>
  </si>
  <si>
    <t>8.6.26～8.9.30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</si>
</sst>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6">
    <border>
      <left/>
      <right/>
      <top/>
      <bottom/>
      <diagonal/>
    </border>
    <border>
      <left/>
      <right style="dashDotDot">
        <color indexed="64"/>
      </right>
      <top/>
      <bottom/>
      <diagonal/>
    </border>
    <border>
      <left/>
      <right/>
      <top/>
      <bottom style="hair">
        <color indexed="64"/>
      </bottom>
      <diagonal/>
    </border>
    <border>
      <left style="thin">
        <color indexed="64"/>
      </left>
      <right/>
      <top style="thin">
        <color indexed="64"/>
      </top>
      <bottom/>
      <diagonal/>
    </border>
    <border>
      <left/>
      <right style="dashDotDot">
        <color indexed="64"/>
      </right>
      <top style="thin">
        <color indexed="64"/>
      </top>
      <bottom/>
      <diagonal/>
    </border>
    <border>
      <left style="thin">
        <color indexed="64"/>
      </left>
      <right/>
      <top/>
      <bottom style="thin">
        <color indexed="64"/>
      </bottom>
      <diagonal/>
    </border>
    <border>
      <left/>
      <right style="dashDotDot">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1" fillId="0" borderId="0">
      <alignment vertical="center"/>
    </xf>
    <xf numFmtId="0" fontId="9" fillId="0" borderId="0"/>
    <xf numFmtId="38" fontId="1" fillId="0" borderId="0" applyFont="0" applyFill="0" applyBorder="0" applyAlignment="0" applyProtection="0">
      <alignment vertical="center"/>
    </xf>
    <xf numFmtId="0" fontId="9" fillId="0" borderId="0"/>
  </cellStyleXfs>
  <cellXfs count="102">
    <xf numFmtId="0" fontId="0" fillId="0" borderId="0" xfId="0">
      <alignment vertical="center"/>
    </xf>
    <xf numFmtId="0" fontId="1" fillId="0" borderId="0" xfId="1" applyBorder="1" applyProtection="1">
      <alignment vertical="center"/>
      <protection locked="0"/>
    </xf>
    <xf numFmtId="0" fontId="1" fillId="0" borderId="0" xfId="1" applyFill="1" applyBorder="1" applyAlignment="1" applyProtection="1">
      <alignment vertical="center"/>
      <protection locked="0"/>
    </xf>
    <xf numFmtId="0" fontId="1" fillId="0" borderId="0" xfId="1" applyFill="1" applyBorder="1" applyAlignment="1" applyProtection="1">
      <alignment horizontal="right" vertical="center"/>
      <protection locked="0"/>
    </xf>
    <xf numFmtId="0" fontId="1" fillId="0" borderId="0" xfId="1" applyNumberFormat="1" applyBorder="1" applyAlignment="1" applyProtection="1">
      <alignment vertical="center"/>
      <protection locked="0"/>
    </xf>
    <xf numFmtId="0" fontId="1" fillId="0" borderId="0" xfId="1" applyBorder="1">
      <alignment vertical="center"/>
    </xf>
    <xf numFmtId="0" fontId="4" fillId="0" borderId="0" xfId="1" applyFont="1" applyFill="1" applyBorder="1" applyAlignment="1">
      <alignment vertical="center"/>
    </xf>
    <xf numFmtId="0" fontId="4" fillId="0" borderId="0" xfId="1" applyFont="1" applyFill="1" applyBorder="1" applyAlignment="1">
      <alignment horizontal="right" vertical="center"/>
    </xf>
    <xf numFmtId="0" fontId="1" fillId="0" borderId="0" xfId="1" applyBorder="1" applyAlignment="1">
      <alignment horizontal="center"/>
    </xf>
    <xf numFmtId="49" fontId="6" fillId="0" borderId="0" xfId="1" applyNumberFormat="1" applyFont="1" applyFill="1" applyBorder="1" applyAlignment="1">
      <alignment vertical="center" shrinkToFit="1"/>
    </xf>
    <xf numFmtId="49" fontId="7" fillId="0" borderId="0" xfId="1" applyNumberFormat="1" applyFont="1" applyFill="1" applyBorder="1" applyAlignment="1" applyProtection="1">
      <alignment horizontal="center" vertical="center" wrapText="1"/>
      <protection locked="0"/>
    </xf>
    <xf numFmtId="0" fontId="8" fillId="0" borderId="0" xfId="1" applyFont="1" applyFill="1" applyBorder="1" applyAlignment="1">
      <alignment horizontal="right" vertical="center"/>
    </xf>
    <xf numFmtId="0" fontId="9" fillId="0" borderId="0" xfId="2" applyNumberFormat="1" applyBorder="1" applyAlignment="1">
      <alignment vertical="center"/>
    </xf>
    <xf numFmtId="0" fontId="9" fillId="0" borderId="0" xfId="2" applyNumberFormat="1" applyFont="1" applyBorder="1" applyAlignment="1">
      <alignment vertical="center"/>
    </xf>
    <xf numFmtId="49" fontId="6" fillId="0" borderId="0" xfId="1" applyNumberFormat="1" applyFont="1" applyFill="1" applyBorder="1" applyAlignment="1">
      <alignment vertical="center" wrapText="1" shrinkToFit="1"/>
    </xf>
    <xf numFmtId="0" fontId="8" fillId="0" borderId="0" xfId="1" applyNumberFormat="1" applyFont="1" applyFill="1" applyBorder="1" applyAlignment="1">
      <alignment horizontal="right" vertical="center"/>
    </xf>
    <xf numFmtId="0" fontId="1" fillId="0" borderId="0" xfId="1" applyFont="1" applyFill="1" applyBorder="1" applyAlignment="1">
      <alignment vertical="center" shrinkToFit="1"/>
    </xf>
    <xf numFmtId="0" fontId="1" fillId="0" borderId="0" xfId="1" applyFont="1" applyFill="1" applyBorder="1" applyAlignment="1">
      <alignment vertical="center" wrapText="1"/>
    </xf>
    <xf numFmtId="0" fontId="10" fillId="0" borderId="0" xfId="1" applyFont="1" applyFill="1" applyBorder="1" applyAlignment="1">
      <alignment horizontal="center" vertical="center"/>
    </xf>
    <xf numFmtId="0" fontId="1" fillId="0" borderId="0" xfId="1" applyFill="1" applyBorder="1" applyAlignment="1">
      <alignment horizontal="center" vertical="center"/>
    </xf>
    <xf numFmtId="0" fontId="1" fillId="0" borderId="0" xfId="1" applyFill="1" applyBorder="1" applyAlignment="1">
      <alignment horizontal="right" vertical="center"/>
    </xf>
    <xf numFmtId="0" fontId="10" fillId="0" borderId="0" xfId="1" applyFont="1" applyFill="1" applyBorder="1" applyAlignment="1">
      <alignment vertical="center" shrinkToFit="1"/>
    </xf>
    <xf numFmtId="0" fontId="1" fillId="0" borderId="0" xfId="1" applyFill="1" applyBorder="1" applyAlignment="1">
      <alignment vertical="center"/>
    </xf>
    <xf numFmtId="49" fontId="1" fillId="0" borderId="0" xfId="1" applyNumberFormat="1" applyFont="1" applyFill="1" applyBorder="1" applyAlignment="1">
      <alignment vertical="center"/>
    </xf>
    <xf numFmtId="0" fontId="1" fillId="0" borderId="0" xfId="1" applyBorder="1" applyAlignment="1">
      <alignment vertical="center"/>
    </xf>
    <xf numFmtId="0" fontId="1" fillId="0" borderId="0" xfId="1" applyFill="1" applyBorder="1" applyAlignment="1">
      <alignment vertical="center" shrinkToFit="1"/>
    </xf>
    <xf numFmtId="0" fontId="8" fillId="0" borderId="0" xfId="1" applyFont="1" applyFill="1" applyBorder="1" applyAlignment="1">
      <alignment vertical="center" wrapText="1"/>
    </xf>
    <xf numFmtId="0" fontId="1" fillId="0" borderId="0" xfId="3" applyNumberFormat="1" applyBorder="1" applyAlignment="1" applyProtection="1">
      <alignment vertical="center"/>
      <protection locked="0"/>
    </xf>
    <xf numFmtId="0" fontId="1" fillId="0" borderId="0" xfId="1" applyNumberFormat="1" applyBorder="1" applyAlignment="1">
      <alignment vertical="center"/>
    </xf>
    <xf numFmtId="0" fontId="11" fillId="0" borderId="0" xfId="4" applyFont="1" applyAlignment="1">
      <alignment horizontal="right" vertical="center"/>
    </xf>
    <xf numFmtId="0" fontId="9" fillId="0" borderId="0" xfId="4"/>
    <xf numFmtId="49" fontId="9" fillId="0" borderId="0" xfId="4" applyNumberFormat="1"/>
    <xf numFmtId="0" fontId="9" fillId="0" borderId="0" xfId="4" applyAlignment="1">
      <alignment horizontal="center"/>
    </xf>
    <xf numFmtId="0" fontId="9" fillId="0" borderId="1" xfId="4" applyBorder="1"/>
    <xf numFmtId="38" fontId="9" fillId="0" borderId="0" xfId="3" applyFont="1" applyAlignment="1"/>
    <xf numFmtId="0" fontId="11" fillId="0" borderId="0" xfId="4" applyFont="1"/>
    <xf numFmtId="0" fontId="11" fillId="0" borderId="0" xfId="4" applyFont="1" applyAlignment="1">
      <alignment horizontal="center"/>
    </xf>
    <xf numFmtId="0" fontId="11" fillId="0" borderId="2" xfId="4" applyFont="1" applyBorder="1"/>
    <xf numFmtId="0" fontId="11" fillId="0" borderId="2" xfId="4" applyFont="1" applyBorder="1" applyAlignment="1">
      <alignment horizontal="center"/>
    </xf>
    <xf numFmtId="0" fontId="11" fillId="0" borderId="1" xfId="4" applyFont="1" applyBorder="1"/>
    <xf numFmtId="38" fontId="11" fillId="0" borderId="2" xfId="3" applyFont="1" applyBorder="1" applyAlignment="1">
      <alignment horizontal="center"/>
    </xf>
    <xf numFmtId="0" fontId="11" fillId="0" borderId="0" xfId="4" applyFont="1" applyAlignment="1">
      <alignment horizontal="distributed"/>
    </xf>
    <xf numFmtId="0" fontId="11" fillId="0" borderId="0" xfId="4" applyFont="1" applyBorder="1"/>
    <xf numFmtId="0" fontId="11" fillId="0" borderId="0" xfId="4" applyFont="1" applyBorder="1" applyAlignment="1">
      <alignment horizontal="center"/>
    </xf>
    <xf numFmtId="38" fontId="11" fillId="0" borderId="0" xfId="3" applyFont="1" applyBorder="1" applyAlignment="1">
      <alignment horizontal="center"/>
    </xf>
    <xf numFmtId="0" fontId="13" fillId="0" borderId="0" xfId="4" applyFont="1"/>
    <xf numFmtId="0" fontId="9" fillId="0" borderId="7" xfId="4" applyBorder="1"/>
    <xf numFmtId="0" fontId="9" fillId="0" borderId="8" xfId="4" applyBorder="1"/>
    <xf numFmtId="0" fontId="9" fillId="0" borderId="4" xfId="4" applyBorder="1"/>
    <xf numFmtId="0" fontId="9" fillId="0" borderId="0" xfId="4" quotePrefix="1"/>
    <xf numFmtId="0" fontId="9" fillId="0" borderId="0" xfId="4" applyBorder="1"/>
    <xf numFmtId="57" fontId="11" fillId="0" borderId="0" xfId="4" applyNumberFormat="1" applyFont="1" applyAlignment="1"/>
    <xf numFmtId="57" fontId="11" fillId="0" borderId="0" xfId="4" quotePrefix="1" applyNumberFormat="1" applyFont="1" applyAlignment="1">
      <alignment horizontal="center"/>
    </xf>
    <xf numFmtId="57" fontId="11" fillId="0" borderId="0" xfId="4" quotePrefix="1" applyNumberFormat="1" applyFont="1" applyAlignment="1"/>
    <xf numFmtId="49" fontId="11" fillId="0" borderId="0" xfId="4" applyNumberFormat="1" applyFont="1" applyAlignment="1">
      <alignment horizontal="right"/>
    </xf>
    <xf numFmtId="0" fontId="13" fillId="0" borderId="0" xfId="4" applyFont="1" applyAlignment="1">
      <alignment horizontal="right" vertical="center"/>
    </xf>
    <xf numFmtId="0" fontId="13" fillId="0" borderId="3" xfId="4" applyFont="1" applyBorder="1"/>
    <xf numFmtId="0" fontId="13" fillId="0" borderId="8" xfId="4" applyFont="1" applyBorder="1"/>
    <xf numFmtId="49" fontId="13" fillId="0" borderId="3" xfId="4" applyNumberFormat="1" applyFont="1" applyBorder="1" applyAlignment="1">
      <alignment horizontal="center"/>
    </xf>
    <xf numFmtId="0" fontId="13" fillId="0" borderId="3" xfId="4" applyFont="1" applyBorder="1" applyAlignment="1">
      <alignment horizontal="center"/>
    </xf>
    <xf numFmtId="0" fontId="13" fillId="0" borderId="4" xfId="4" applyFont="1" applyBorder="1"/>
    <xf numFmtId="38" fontId="13" fillId="0" borderId="3" xfId="3" applyFont="1" applyBorder="1" applyAlignment="1"/>
    <xf numFmtId="49" fontId="13" fillId="0" borderId="7" xfId="4" applyNumberFormat="1" applyFont="1" applyBorder="1" applyAlignment="1">
      <alignment horizontal="distributed" vertical="center" justifyLastLine="1"/>
    </xf>
    <xf numFmtId="0" fontId="13" fillId="0" borderId="7" xfId="4" applyFont="1" applyBorder="1" applyAlignment="1">
      <alignment horizontal="center"/>
    </xf>
    <xf numFmtId="0" fontId="13" fillId="0" borderId="7" xfId="4" applyFont="1" applyBorder="1"/>
    <xf numFmtId="0" fontId="13" fillId="0" borderId="0" xfId="4" applyFont="1" applyBorder="1"/>
    <xf numFmtId="49" fontId="13" fillId="0" borderId="7" xfId="4" applyNumberFormat="1" applyFont="1" applyBorder="1" applyAlignment="1">
      <alignment horizontal="center"/>
    </xf>
    <xf numFmtId="49" fontId="13" fillId="0" borderId="5" xfId="4" applyNumberFormat="1" applyFont="1" applyBorder="1" applyAlignment="1">
      <alignment horizontal="center"/>
    </xf>
    <xf numFmtId="0" fontId="13" fillId="0" borderId="5" xfId="4" applyFont="1" applyBorder="1" applyAlignment="1">
      <alignment horizontal="center"/>
    </xf>
    <xf numFmtId="0" fontId="13" fillId="0" borderId="1" xfId="4" applyFont="1" applyBorder="1"/>
    <xf numFmtId="0" fontId="13" fillId="0" borderId="5" xfId="4" applyFont="1" applyBorder="1"/>
    <xf numFmtId="0" fontId="13" fillId="0" borderId="9" xfId="4" applyFont="1" applyBorder="1"/>
    <xf numFmtId="38" fontId="13" fillId="0" borderId="5" xfId="3" applyFont="1" applyBorder="1" applyAlignment="1"/>
    <xf numFmtId="0" fontId="13" fillId="0" borderId="6" xfId="4" applyFont="1" applyBorder="1"/>
    <xf numFmtId="0" fontId="13" fillId="0" borderId="14" xfId="4" applyFont="1" applyBorder="1"/>
    <xf numFmtId="0" fontId="13" fillId="0" borderId="15" xfId="4" applyFont="1" applyBorder="1" applyAlignment="1">
      <alignment vertical="center" wrapText="1"/>
    </xf>
    <xf numFmtId="0" fontId="13" fillId="0" borderId="15" xfId="4" applyFont="1" applyBorder="1" applyAlignment="1">
      <alignment horizontal="center" vertical="center" wrapText="1"/>
    </xf>
    <xf numFmtId="38" fontId="13" fillId="0" borderId="14" xfId="3" applyFont="1" applyBorder="1" applyAlignment="1">
      <alignment vertical="center" wrapText="1"/>
    </xf>
    <xf numFmtId="0" fontId="13" fillId="0" borderId="15" xfId="4" applyFont="1" applyBorder="1"/>
    <xf numFmtId="57" fontId="13" fillId="0" borderId="0" xfId="4" quotePrefix="1" applyNumberFormat="1" applyFont="1"/>
    <xf numFmtId="0" fontId="13" fillId="0" borderId="0" xfId="4" quotePrefix="1" applyFont="1"/>
    <xf numFmtId="0" fontId="9" fillId="0" borderId="0" xfId="4" applyFont="1"/>
    <xf numFmtId="49" fontId="9" fillId="0" borderId="0" xfId="4" applyNumberFormat="1" applyFont="1"/>
    <xf numFmtId="0" fontId="9" fillId="0" borderId="0" xfId="4" applyFont="1" applyAlignment="1">
      <alignment horizontal="center"/>
    </xf>
    <xf numFmtId="0" fontId="9" fillId="0" borderId="1" xfId="4" applyFont="1" applyBorder="1"/>
    <xf numFmtId="0" fontId="4" fillId="0" borderId="0" xfId="1" applyNumberFormat="1" applyFont="1" applyFill="1" applyBorder="1" applyAlignment="1">
      <alignment horizontal="center" vertical="center"/>
    </xf>
    <xf numFmtId="0" fontId="11" fillId="0" borderId="0" xfId="4" applyFont="1" applyAlignment="1">
      <alignment horizontal="distributed"/>
    </xf>
    <xf numFmtId="0" fontId="9" fillId="0" borderId="3" xfId="4" applyBorder="1" applyAlignment="1">
      <alignment horizontal="center" vertical="center"/>
    </xf>
    <xf numFmtId="0" fontId="9" fillId="0" borderId="4" xfId="4" applyBorder="1" applyAlignment="1">
      <alignment horizontal="center" vertical="center"/>
    </xf>
    <xf numFmtId="0" fontId="9" fillId="0" borderId="5" xfId="4" applyBorder="1" applyAlignment="1">
      <alignment horizontal="center" vertical="center"/>
    </xf>
    <xf numFmtId="0" fontId="9" fillId="0" borderId="6" xfId="4" applyBorder="1" applyAlignment="1">
      <alignment horizontal="center" vertical="center"/>
    </xf>
    <xf numFmtId="58" fontId="11" fillId="0" borderId="0" xfId="4" applyNumberFormat="1" applyFont="1" applyAlignment="1"/>
    <xf numFmtId="0" fontId="9" fillId="0" borderId="9" xfId="4" applyFont="1" applyBorder="1" applyAlignment="1">
      <alignment horizontal="right"/>
    </xf>
    <xf numFmtId="0" fontId="9" fillId="0" borderId="6" xfId="4" applyFont="1" applyBorder="1" applyAlignment="1">
      <alignment horizontal="right"/>
    </xf>
    <xf numFmtId="0" fontId="13" fillId="0" borderId="10" xfId="4" applyFont="1" applyBorder="1" applyAlignment="1">
      <alignment horizontal="center" vertical="center" textRotation="255"/>
    </xf>
    <xf numFmtId="0" fontId="13" fillId="0" borderId="12" xfId="4" applyFont="1" applyBorder="1" applyAlignment="1">
      <alignment horizontal="center" vertical="center" textRotation="255"/>
    </xf>
    <xf numFmtId="0" fontId="13" fillId="0" borderId="13" xfId="4" applyFont="1" applyBorder="1" applyAlignment="1">
      <alignment horizontal="center" vertical="center" textRotation="255"/>
    </xf>
    <xf numFmtId="0" fontId="13" fillId="0" borderId="7" xfId="4" applyFont="1" applyBorder="1" applyAlignment="1">
      <alignment horizontal="distributed" vertical="center" justifyLastLine="1"/>
    </xf>
    <xf numFmtId="0" fontId="13" fillId="0" borderId="11" xfId="4" applyFont="1" applyBorder="1" applyAlignment="1">
      <alignment horizontal="distributed" vertical="center" justifyLastLine="1"/>
    </xf>
    <xf numFmtId="0" fontId="9" fillId="0" borderId="0" xfId="4" applyBorder="1" applyAlignment="1">
      <alignment horizontal="center" vertical="center"/>
    </xf>
    <xf numFmtId="0" fontId="9" fillId="0" borderId="1" xfId="4" applyBorder="1" applyAlignment="1">
      <alignment horizontal="center" vertical="center"/>
    </xf>
    <xf numFmtId="0" fontId="11" fillId="0" borderId="0" xfId="4" applyFont="1" applyAlignment="1"/>
  </cellXfs>
  <cellStyles count="5">
    <cellStyle name="桁区切り 2" xfId="3" xr:uid="{00000000-0005-0000-0000-000000000000}"/>
    <cellStyle name="標準" xfId="0" builtinId="0"/>
    <cellStyle name="標準 2" xfId="1" xr:uid="{00000000-0005-0000-0000-000002000000}"/>
    <cellStyle name="標準_１ヶ月入札書原紙" xfId="4" xr:uid="{00000000-0005-0000-0000-000003000000}"/>
    <cellStyle name="標準_Sheet1" xfId="2" xr:uid="{00000000-0005-0000-0000-000004000000}"/>
  </cellStyles>
  <dxfs count="0"/>
  <tableStyles count="0" defaultTableStyle="TableStyleMedium2" defaultPivotStyle="PivotStyleLight16"/>
  <colors>
    <mruColors>
      <color rgb="FFFFCC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321623</xdr:colOff>
      <xdr:row>28</xdr:row>
      <xdr:rowOff>86591</xdr:rowOff>
    </xdr:from>
    <xdr:to>
      <xdr:col>3</xdr:col>
      <xdr:colOff>1484415</xdr:colOff>
      <xdr:row>28</xdr:row>
      <xdr:rowOff>408214</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511136" y="6296396"/>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247402</xdr:colOff>
      <xdr:row>28</xdr:row>
      <xdr:rowOff>111330</xdr:rowOff>
    </xdr:from>
    <xdr:to>
      <xdr:col>3</xdr:col>
      <xdr:colOff>1410194</xdr:colOff>
      <xdr:row>28</xdr:row>
      <xdr:rowOff>432953</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2436915" y="6321135"/>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6"/>
  <sheetViews>
    <sheetView showZeros="0" tabSelected="1" view="pageBreakPreview" zoomScale="77" zoomScaleNormal="100" zoomScaleSheetLayoutView="77" workbookViewId="0">
      <selection activeCell="D21" sqref="D21"/>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
        <v>78</v>
      </c>
      <c r="G2" s="30" t="s">
        <v>81</v>
      </c>
      <c r="N2" s="32" t="str">
        <f>$F$2</f>
        <v>3ヶ月</v>
      </c>
      <c r="O2" s="30" t="str">
        <f>$G$2</f>
        <v>耐久軽減外</v>
      </c>
    </row>
    <row r="3" spans="1:16" s="35" customFormat="1" ht="12" customHeight="1" x14ac:dyDescent="0.15">
      <c r="A3" s="29"/>
      <c r="C3" s="86" t="s">
        <v>55</v>
      </c>
      <c r="D3" s="86"/>
      <c r="E3" s="36"/>
      <c r="F3" s="37" t="s">
        <v>56</v>
      </c>
      <c r="G3" s="38">
        <v>1</v>
      </c>
      <c r="H3" s="39"/>
      <c r="I3" s="29"/>
      <c r="K3" s="86" t="s">
        <v>55</v>
      </c>
      <c r="L3" s="86"/>
      <c r="M3" s="36"/>
      <c r="N3" s="38" t="s">
        <v>56</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57</v>
      </c>
      <c r="K5" s="45" t="s">
        <v>57</v>
      </c>
    </row>
    <row r="6" spans="1:16" ht="15" customHeight="1" x14ac:dyDescent="0.15">
      <c r="C6" s="45"/>
      <c r="G6" s="87" t="s">
        <v>58</v>
      </c>
      <c r="H6" s="88"/>
      <c r="K6" s="45"/>
      <c r="O6" s="87" t="s">
        <v>58</v>
      </c>
      <c r="P6" s="88"/>
    </row>
    <row r="7" spans="1:16" ht="12" customHeight="1" x14ac:dyDescent="0.15">
      <c r="C7" s="45" t="s">
        <v>59</v>
      </c>
      <c r="G7" s="89"/>
      <c r="H7" s="90"/>
      <c r="K7" s="45" t="s">
        <v>59</v>
      </c>
      <c r="O7" s="89"/>
      <c r="P7" s="90"/>
    </row>
    <row r="8" spans="1:16" ht="18" customHeight="1" x14ac:dyDescent="0.15">
      <c r="C8" s="45"/>
      <c r="G8" s="46"/>
      <c r="K8" s="45"/>
      <c r="O8" s="46"/>
    </row>
    <row r="9" spans="1:16" ht="14.25" x14ac:dyDescent="0.15">
      <c r="C9" s="45" t="s">
        <v>60</v>
      </c>
      <c r="G9" s="46"/>
      <c r="K9" s="45" t="s">
        <v>60</v>
      </c>
      <c r="O9" s="46"/>
    </row>
    <row r="10" spans="1:16" ht="18" customHeight="1" x14ac:dyDescent="0.15">
      <c r="C10" s="45"/>
      <c r="G10" s="46"/>
      <c r="K10" s="45"/>
      <c r="O10" s="46"/>
    </row>
    <row r="11" spans="1:16" ht="14.25" customHeight="1" x14ac:dyDescent="0.15">
      <c r="C11" s="45" t="s">
        <v>61</v>
      </c>
      <c r="G11" s="46"/>
      <c r="K11" s="45" t="s">
        <v>61</v>
      </c>
      <c r="O11" s="46"/>
    </row>
    <row r="12" spans="1:16" ht="18" customHeight="1" x14ac:dyDescent="0.15">
      <c r="C12" s="45"/>
      <c r="G12" s="46"/>
      <c r="K12" s="45"/>
      <c r="O12" s="46"/>
    </row>
    <row r="13" spans="1:16" ht="13.5" customHeight="1" x14ac:dyDescent="0.15">
      <c r="C13" s="45" t="s">
        <v>83</v>
      </c>
      <c r="G13" s="46"/>
      <c r="K13" s="45" t="s">
        <v>83</v>
      </c>
      <c r="O13" s="46"/>
    </row>
    <row r="14" spans="1:16" ht="18" customHeight="1" x14ac:dyDescent="0.15">
      <c r="G14" s="46"/>
      <c r="O14" s="46"/>
    </row>
    <row r="15" spans="1:16" ht="12" customHeight="1" x14ac:dyDescent="0.15">
      <c r="C15" s="45" t="s">
        <v>62</v>
      </c>
      <c r="G15" s="46"/>
      <c r="K15" s="45" t="s">
        <v>62</v>
      </c>
      <c r="O15" s="46"/>
    </row>
    <row r="16" spans="1:16" ht="18" customHeight="1" x14ac:dyDescent="0.15">
      <c r="C16" s="45"/>
      <c r="G16" s="46"/>
      <c r="K16" s="45"/>
      <c r="O16" s="46"/>
    </row>
    <row r="17" spans="1:18" ht="12" customHeight="1" x14ac:dyDescent="0.15">
      <c r="C17" s="45" t="s">
        <v>84</v>
      </c>
      <c r="G17" s="46"/>
      <c r="K17" s="45" t="s">
        <v>84</v>
      </c>
      <c r="O17" s="46"/>
    </row>
    <row r="18" spans="1:18" ht="12" customHeight="1" x14ac:dyDescent="0.15">
      <c r="G18" s="47"/>
      <c r="H18" s="48"/>
      <c r="O18" s="47"/>
      <c r="P18" s="48"/>
      <c r="R18" s="49"/>
    </row>
    <row r="19" spans="1:18" ht="12" customHeight="1" x14ac:dyDescent="0.15">
      <c r="C19" s="35" t="s">
        <v>63</v>
      </c>
      <c r="D19" s="91" t="s">
        <v>87</v>
      </c>
      <c r="E19" s="91"/>
      <c r="F19" s="91"/>
      <c r="G19" s="50"/>
      <c r="K19" s="35" t="s">
        <v>63</v>
      </c>
      <c r="L19" s="91" t="str">
        <f>D19</f>
        <v>8.6.10（木）</v>
      </c>
      <c r="M19" s="91"/>
      <c r="N19" s="91"/>
      <c r="O19" s="50"/>
    </row>
    <row r="20" spans="1:18" ht="12" customHeight="1" x14ac:dyDescent="0.15">
      <c r="C20" s="35" t="s">
        <v>64</v>
      </c>
      <c r="D20" s="51" t="s">
        <v>88</v>
      </c>
      <c r="E20" s="52"/>
      <c r="F20" s="53"/>
      <c r="G20" s="50"/>
      <c r="K20" s="35" t="s">
        <v>64</v>
      </c>
      <c r="L20" s="51" t="str">
        <f>D20</f>
        <v>8.6.26～8.9.30</v>
      </c>
      <c r="M20" s="52"/>
      <c r="N20" s="52"/>
      <c r="O20" s="50"/>
    </row>
    <row r="21" spans="1:18" ht="12" customHeight="1" x14ac:dyDescent="0.15">
      <c r="C21" s="35" t="s">
        <v>65</v>
      </c>
      <c r="D21" s="54" t="s">
        <v>66</v>
      </c>
      <c r="E21" s="36"/>
      <c r="F21" s="35"/>
      <c r="K21" s="35" t="s">
        <v>65</v>
      </c>
      <c r="L21" s="54" t="s">
        <v>66</v>
      </c>
      <c r="M21" s="36"/>
      <c r="N21" s="36"/>
      <c r="O21" s="30"/>
    </row>
    <row r="22" spans="1:18" ht="13.5" customHeight="1" x14ac:dyDescent="0.15">
      <c r="C22" s="45"/>
      <c r="F22" s="92" t="s">
        <v>67</v>
      </c>
      <c r="G22" s="92"/>
      <c r="H22" s="93"/>
      <c r="K22" s="45"/>
      <c r="N22" s="92" t="s">
        <v>67</v>
      </c>
      <c r="O22" s="92"/>
      <c r="P22" s="93"/>
      <c r="Q22" s="45"/>
    </row>
    <row r="23" spans="1:18" s="45" customFormat="1" ht="12" customHeight="1" x14ac:dyDescent="0.15">
      <c r="A23" s="55"/>
      <c r="B23" s="56"/>
      <c r="C23" s="57"/>
      <c r="D23" s="58"/>
      <c r="E23" s="94" t="s">
        <v>68</v>
      </c>
      <c r="F23" s="59" t="s">
        <v>69</v>
      </c>
      <c r="G23" s="56"/>
      <c r="H23" s="60"/>
      <c r="I23" s="55"/>
      <c r="J23" s="56"/>
      <c r="K23" s="57"/>
      <c r="L23" s="58"/>
      <c r="M23" s="94" t="s">
        <v>68</v>
      </c>
      <c r="N23" s="59" t="s">
        <v>69</v>
      </c>
      <c r="O23" s="61"/>
      <c r="P23" s="60"/>
    </row>
    <row r="24" spans="1:18" s="45" customFormat="1" ht="12" customHeight="1" x14ac:dyDescent="0.15">
      <c r="A24" s="55"/>
      <c r="B24" s="97" t="s">
        <v>70</v>
      </c>
      <c r="C24" s="98"/>
      <c r="D24" s="62" t="s">
        <v>71</v>
      </c>
      <c r="E24" s="95"/>
      <c r="F24" s="63"/>
      <c r="G24" s="97" t="s">
        <v>72</v>
      </c>
      <c r="H24" s="98"/>
      <c r="I24" s="55"/>
      <c r="J24" s="64"/>
      <c r="K24" s="65" t="s">
        <v>73</v>
      </c>
      <c r="L24" s="66" t="s">
        <v>74</v>
      </c>
      <c r="M24" s="95"/>
      <c r="N24" s="63"/>
      <c r="O24" s="97" t="s">
        <v>72</v>
      </c>
      <c r="P24" s="98"/>
    </row>
    <row r="25" spans="1:18" s="45" customFormat="1" ht="12" customHeight="1" x14ac:dyDescent="0.15">
      <c r="A25" s="55"/>
      <c r="B25" s="64"/>
      <c r="C25" s="65"/>
      <c r="D25" s="67"/>
      <c r="E25" s="96"/>
      <c r="F25" s="68" t="s">
        <v>75</v>
      </c>
      <c r="G25" s="64"/>
      <c r="H25" s="69"/>
      <c r="I25" s="55"/>
      <c r="J25" s="70"/>
      <c r="K25" s="71"/>
      <c r="L25" s="67"/>
      <c r="M25" s="96"/>
      <c r="N25" s="68" t="s">
        <v>75</v>
      </c>
      <c r="O25" s="72"/>
      <c r="P25" s="73"/>
    </row>
    <row r="26" spans="1:18" s="45" customFormat="1" ht="40.5" customHeight="1" x14ac:dyDescent="0.15">
      <c r="A26" s="55">
        <v>1</v>
      </c>
      <c r="B26" s="74"/>
      <c r="C26" s="75" t="str">
        <f>VLOOKUP($A26,集計表!$A$3:$E$301,2,0)</f>
        <v>ｸｯｷﾝｸﾞﾜｲﾝ（白）</v>
      </c>
      <c r="D26" s="75" t="str">
        <f>VLOOKUP($A26,集計表!$A$3:$E$301,3,0)</f>
        <v>3-76 720ｍｌ</v>
      </c>
      <c r="E26" s="76" t="str">
        <f>VLOOKUP($A26,集計表!$A$3:$E$301,4,0)</f>
        <v>本</v>
      </c>
      <c r="F26" s="75">
        <f>VLOOKUP($A26,集計表!$A$3:$E$301,5,0)</f>
        <v>12</v>
      </c>
      <c r="G26" s="77"/>
      <c r="H26" s="78"/>
      <c r="I26" s="55">
        <v>21</v>
      </c>
      <c r="J26" s="70"/>
      <c r="K26" s="75" t="e">
        <f>VLOOKUP($I26,集計表!$A$3:$E$301,2,0)</f>
        <v>#N/A</v>
      </c>
      <c r="L26" s="75" t="e">
        <f>VLOOKUP($I26,集計表!$A$3:$E$301,3,0)</f>
        <v>#N/A</v>
      </c>
      <c r="M26" s="76" t="e">
        <f>VLOOKUP($I26,集計表!$A$3:$E$301,4,0)</f>
        <v>#N/A</v>
      </c>
      <c r="N26" s="75" t="e">
        <f>VLOOKUP($I26,集計表!$A$3:$E$301,5,0)</f>
        <v>#N/A</v>
      </c>
      <c r="O26" s="77"/>
      <c r="P26" s="73"/>
    </row>
    <row r="27" spans="1:18" s="45" customFormat="1" ht="40.5" customHeight="1" x14ac:dyDescent="0.15">
      <c r="A27" s="55">
        <v>2</v>
      </c>
      <c r="B27" s="70"/>
      <c r="C27" s="75" t="str">
        <f>VLOOKUP($A27,集計表!$A$3:$E$301,2,0)</f>
        <v>ｸｯｷﾝｸﾞﾜｲﾝ（赤）</v>
      </c>
      <c r="D27" s="75" t="str">
        <f>VLOOKUP($A27,集計表!$A$3:$E$301,3,0)</f>
        <v>3-76 720ｍｌ</v>
      </c>
      <c r="E27" s="76" t="str">
        <f>VLOOKUP($A27,集計表!$A$3:$E$301,4,0)</f>
        <v>本</v>
      </c>
      <c r="F27" s="75">
        <f>VLOOKUP($A27,集計表!$A$3:$E$301,5,0)</f>
        <v>12</v>
      </c>
      <c r="G27" s="77"/>
      <c r="H27" s="73"/>
      <c r="I27" s="55">
        <v>22</v>
      </c>
      <c r="J27" s="70"/>
      <c r="K27" s="75" t="e">
        <f>VLOOKUP($I27,集計表!$A$3:$E$301,2,0)</f>
        <v>#N/A</v>
      </c>
      <c r="L27" s="75" t="e">
        <f>VLOOKUP($I27,集計表!$A$3:$E$301,3,0)</f>
        <v>#N/A</v>
      </c>
      <c r="M27" s="76" t="e">
        <f>VLOOKUP($I27,集計表!$A$3:$E$301,4,0)</f>
        <v>#N/A</v>
      </c>
      <c r="N27" s="75" t="e">
        <f>VLOOKUP($I27,集計表!$A$3:$E$301,5,0)</f>
        <v>#N/A</v>
      </c>
      <c r="O27" s="77"/>
      <c r="P27" s="73"/>
    </row>
    <row r="28" spans="1:18" s="45" customFormat="1" ht="40.5" customHeight="1" x14ac:dyDescent="0.15">
      <c r="A28" s="55">
        <v>3</v>
      </c>
      <c r="B28" s="70"/>
      <c r="C28" s="75" t="str">
        <f>VLOOKUP($A28,集計表!$A$3:$E$301,2,0)</f>
        <v>みりん</v>
      </c>
      <c r="D28" s="75" t="str">
        <f>VLOOKUP($A28,集計表!$A$3:$E$301,3,0)</f>
        <v>3-28 1.8Lｱﾙｺｰﾙ分12.5~14.5</v>
      </c>
      <c r="E28" s="76" t="str">
        <f>VLOOKUP($A28,集計表!$A$3:$E$301,4,0)</f>
        <v>本</v>
      </c>
      <c r="F28" s="75">
        <f>VLOOKUP($A28,集計表!$A$3:$E$301,5,0)</f>
        <v>54</v>
      </c>
      <c r="G28" s="77"/>
      <c r="H28" s="73"/>
      <c r="I28" s="55">
        <v>23</v>
      </c>
      <c r="J28" s="70"/>
      <c r="K28" s="75" t="e">
        <f>VLOOKUP($I28,集計表!$A$3:$E$301,2,0)</f>
        <v>#N/A</v>
      </c>
      <c r="L28" s="75" t="e">
        <f>VLOOKUP($I28,集計表!$A$3:$E$301,3,0)</f>
        <v>#N/A</v>
      </c>
      <c r="M28" s="76" t="e">
        <f>VLOOKUP($I28,集計表!$A$3:$E$301,4,0)</f>
        <v>#N/A</v>
      </c>
      <c r="N28" s="75" t="e">
        <f>VLOOKUP($I28,集計表!$A$3:$E$301,5,0)</f>
        <v>#N/A</v>
      </c>
      <c r="O28" s="77"/>
      <c r="P28" s="73"/>
      <c r="R28" s="79"/>
    </row>
    <row r="29" spans="1:18" s="45" customFormat="1" ht="40.5" customHeight="1" x14ac:dyDescent="0.15">
      <c r="A29" s="55">
        <v>4</v>
      </c>
      <c r="B29" s="70"/>
      <c r="C29" s="75" t="e">
        <f>VLOOKUP($A29,集計表!$A$3:$E$301,2,0)</f>
        <v>#N/A</v>
      </c>
      <c r="D29" s="75" t="e">
        <f>VLOOKUP($A29,集計表!$A$3:$E$301,3,0)</f>
        <v>#N/A</v>
      </c>
      <c r="E29" s="76" t="e">
        <f>VLOOKUP($A29,集計表!$A$3:$E$301,4,0)</f>
        <v>#N/A</v>
      </c>
      <c r="F29" s="75" t="e">
        <f>VLOOKUP($A29,集計表!$A$3:$E$301,5,0)</f>
        <v>#N/A</v>
      </c>
      <c r="G29" s="77"/>
      <c r="H29" s="73"/>
      <c r="I29" s="55">
        <v>24</v>
      </c>
      <c r="J29" s="70"/>
      <c r="K29" s="75" t="e">
        <f>VLOOKUP($I29,集計表!$A$3:$E$301,2,0)</f>
        <v>#N/A</v>
      </c>
      <c r="L29" s="75" t="e">
        <f>VLOOKUP($I29,集計表!$A$3:$E$301,3,0)</f>
        <v>#N/A</v>
      </c>
      <c r="M29" s="76" t="e">
        <f>VLOOKUP($I29,集計表!$A$3:$E$301,4,0)</f>
        <v>#N/A</v>
      </c>
      <c r="N29" s="75" t="e">
        <f>VLOOKUP($I29,集計表!$A$3:$E$301,5,0)</f>
        <v>#N/A</v>
      </c>
      <c r="O29" s="77"/>
      <c r="P29" s="73"/>
      <c r="R29" s="80"/>
    </row>
    <row r="30" spans="1:18" s="45" customFormat="1" ht="40.5" customHeight="1" x14ac:dyDescent="0.15">
      <c r="A30" s="55">
        <v>5</v>
      </c>
      <c r="B30" s="70"/>
      <c r="C30" s="75" t="e">
        <f>VLOOKUP($A30,集計表!$A$3:$E$301,2,0)</f>
        <v>#N/A</v>
      </c>
      <c r="D30" s="75" t="e">
        <f>VLOOKUP($A30,集計表!$A$3:$E$301,3,0)</f>
        <v>#N/A</v>
      </c>
      <c r="E30" s="76" t="e">
        <f>VLOOKUP($A30,集計表!$A$3:$E$301,4,0)</f>
        <v>#N/A</v>
      </c>
      <c r="F30" s="75" t="e">
        <f>VLOOKUP($A30,集計表!$A$3:$E$301,5,0)</f>
        <v>#N/A</v>
      </c>
      <c r="G30" s="77"/>
      <c r="H30" s="73"/>
      <c r="I30" s="55">
        <v>25</v>
      </c>
      <c r="J30" s="70"/>
      <c r="K30" s="75" t="e">
        <f>VLOOKUP($I30,集計表!$A$3:$E$301,2,0)</f>
        <v>#N/A</v>
      </c>
      <c r="L30" s="75" t="e">
        <f>VLOOKUP($I30,集計表!$A$3:$E$301,3,0)</f>
        <v>#N/A</v>
      </c>
      <c r="M30" s="76" t="e">
        <f>VLOOKUP($I30,集計表!$A$3:$E$301,4,0)</f>
        <v>#N/A</v>
      </c>
      <c r="N30" s="75" t="e">
        <f>VLOOKUP($I30,集計表!$A$3:$E$301,5,0)</f>
        <v>#N/A</v>
      </c>
      <c r="O30" s="77"/>
      <c r="P30" s="73"/>
    </row>
    <row r="31" spans="1:18" s="45" customFormat="1" ht="40.5" customHeight="1" x14ac:dyDescent="0.15">
      <c r="A31" s="55">
        <v>6</v>
      </c>
      <c r="B31" s="70"/>
      <c r="C31" s="75" t="e">
        <f>VLOOKUP($A31,集計表!$A$3:$E$301,2,0)</f>
        <v>#N/A</v>
      </c>
      <c r="D31" s="75" t="e">
        <f>VLOOKUP($A31,集計表!$A$3:$E$301,3,0)</f>
        <v>#N/A</v>
      </c>
      <c r="E31" s="76" t="e">
        <f>VLOOKUP($A31,集計表!$A$3:$E$301,4,0)</f>
        <v>#N/A</v>
      </c>
      <c r="F31" s="75" t="e">
        <f>VLOOKUP($A31,集計表!$A$3:$E$301,5,0)</f>
        <v>#N/A</v>
      </c>
      <c r="G31" s="77"/>
      <c r="H31" s="73"/>
      <c r="I31" s="55">
        <v>26</v>
      </c>
      <c r="J31" s="70"/>
      <c r="K31" s="75" t="e">
        <f>VLOOKUP($I31,集計表!$A$3:$E$301,2,0)</f>
        <v>#N/A</v>
      </c>
      <c r="L31" s="75" t="e">
        <f>VLOOKUP($I31,集計表!$A$3:$E$301,3,0)</f>
        <v>#N/A</v>
      </c>
      <c r="M31" s="76" t="e">
        <f>VLOOKUP($I31,集計表!$A$3:$E$301,4,0)</f>
        <v>#N/A</v>
      </c>
      <c r="N31" s="75" t="e">
        <f>VLOOKUP($I31,集計表!$A$3:$E$301,5,0)</f>
        <v>#N/A</v>
      </c>
      <c r="O31" s="77"/>
      <c r="P31" s="73"/>
    </row>
    <row r="32" spans="1:18" s="45" customFormat="1" ht="40.5" customHeight="1" x14ac:dyDescent="0.15">
      <c r="A32" s="55">
        <v>7</v>
      </c>
      <c r="B32" s="70"/>
      <c r="C32" s="75" t="e">
        <f>VLOOKUP($A32,集計表!$A$3:$E$301,2,0)</f>
        <v>#N/A</v>
      </c>
      <c r="D32" s="75" t="e">
        <f>VLOOKUP($A32,集計表!$A$3:$E$301,3,0)</f>
        <v>#N/A</v>
      </c>
      <c r="E32" s="76" t="e">
        <f>VLOOKUP($A32,集計表!$A$3:$E$301,4,0)</f>
        <v>#N/A</v>
      </c>
      <c r="F32" s="75" t="e">
        <f>VLOOKUP($A32,集計表!$A$3:$E$301,5,0)</f>
        <v>#N/A</v>
      </c>
      <c r="G32" s="77"/>
      <c r="H32" s="73"/>
      <c r="I32" s="55">
        <v>27</v>
      </c>
      <c r="J32" s="70"/>
      <c r="K32" s="75" t="e">
        <f>VLOOKUP($I32,集計表!$A$3:$E$301,2,0)</f>
        <v>#N/A</v>
      </c>
      <c r="L32" s="75" t="e">
        <f>VLOOKUP($I32,集計表!$A$3:$E$301,3,0)</f>
        <v>#N/A</v>
      </c>
      <c r="M32" s="76" t="e">
        <f>VLOOKUP($I32,集計表!$A$3:$E$301,4,0)</f>
        <v>#N/A</v>
      </c>
      <c r="N32" s="75" t="e">
        <f>VLOOKUP($I32,集計表!$A$3:$E$301,5,0)</f>
        <v>#N/A</v>
      </c>
      <c r="O32" s="77"/>
      <c r="P32" s="73"/>
    </row>
    <row r="33" spans="1:16" s="45" customFormat="1" ht="40.5" customHeight="1" x14ac:dyDescent="0.15">
      <c r="A33" s="55">
        <v>8</v>
      </c>
      <c r="B33" s="70"/>
      <c r="C33" s="75" t="e">
        <f>VLOOKUP($A33,集計表!$A$3:$E$301,2,0)</f>
        <v>#N/A</v>
      </c>
      <c r="D33" s="75" t="e">
        <f>VLOOKUP($A33,集計表!$A$3:$E$301,3,0)</f>
        <v>#N/A</v>
      </c>
      <c r="E33" s="76" t="e">
        <f>VLOOKUP($A33,集計表!$A$3:$E$301,4,0)</f>
        <v>#N/A</v>
      </c>
      <c r="F33" s="75" t="e">
        <f>VLOOKUP($A33,集計表!$A$3:$E$301,5,0)</f>
        <v>#N/A</v>
      </c>
      <c r="G33" s="77"/>
      <c r="H33" s="73"/>
      <c r="I33" s="55">
        <v>28</v>
      </c>
      <c r="J33" s="70"/>
      <c r="K33" s="75" t="e">
        <f>VLOOKUP($I33,集計表!$A$3:$E$301,2,0)</f>
        <v>#N/A</v>
      </c>
      <c r="L33" s="75" t="e">
        <f>VLOOKUP($I33,集計表!$A$3:$E$301,3,0)</f>
        <v>#N/A</v>
      </c>
      <c r="M33" s="76" t="e">
        <f>VLOOKUP($I33,集計表!$A$3:$E$301,4,0)</f>
        <v>#N/A</v>
      </c>
      <c r="N33" s="75" t="e">
        <f>VLOOKUP($I33,集計表!$A$3:$E$301,5,0)</f>
        <v>#N/A</v>
      </c>
      <c r="O33" s="77"/>
      <c r="P33" s="73"/>
    </row>
    <row r="34" spans="1:16" s="45" customFormat="1" ht="40.5" customHeight="1" x14ac:dyDescent="0.15">
      <c r="A34" s="55">
        <v>9</v>
      </c>
      <c r="B34" s="70"/>
      <c r="C34" s="75" t="e">
        <f>VLOOKUP($A34,集計表!$A$3:$E$301,2,0)</f>
        <v>#N/A</v>
      </c>
      <c r="D34" s="75" t="e">
        <f>VLOOKUP($A34,集計表!$A$3:$E$301,3,0)</f>
        <v>#N/A</v>
      </c>
      <c r="E34" s="76" t="e">
        <f>VLOOKUP($A34,集計表!$A$3:$E$301,4,0)</f>
        <v>#N/A</v>
      </c>
      <c r="F34" s="75" t="e">
        <f>VLOOKUP($A34,集計表!$A$3:$E$301,5,0)</f>
        <v>#N/A</v>
      </c>
      <c r="G34" s="77"/>
      <c r="H34" s="73"/>
      <c r="I34" s="55">
        <v>29</v>
      </c>
      <c r="J34" s="70"/>
      <c r="K34" s="75" t="e">
        <f>VLOOKUP($I34,集計表!$A$3:$E$301,2,0)</f>
        <v>#N/A</v>
      </c>
      <c r="L34" s="75" t="e">
        <f>VLOOKUP($I34,集計表!$A$3:$E$301,3,0)</f>
        <v>#N/A</v>
      </c>
      <c r="M34" s="76" t="e">
        <f>VLOOKUP($I34,集計表!$A$3:$E$301,4,0)</f>
        <v>#N/A</v>
      </c>
      <c r="N34" s="75" t="e">
        <f>VLOOKUP($I34,集計表!$A$3:$E$301,5,0)</f>
        <v>#N/A</v>
      </c>
      <c r="O34" s="77"/>
      <c r="P34" s="73"/>
    </row>
    <row r="35" spans="1:16" s="45" customFormat="1" ht="40.5" customHeight="1" x14ac:dyDescent="0.15">
      <c r="A35" s="55">
        <v>10</v>
      </c>
      <c r="B35" s="70"/>
      <c r="C35" s="75" t="e">
        <f>VLOOKUP($A35,集計表!$A$3:$E$301,2,0)</f>
        <v>#N/A</v>
      </c>
      <c r="D35" s="75" t="e">
        <f>VLOOKUP($A35,集計表!$A$3:$E$301,3,0)</f>
        <v>#N/A</v>
      </c>
      <c r="E35" s="76" t="e">
        <f>VLOOKUP($A35,集計表!$A$3:$E$301,4,0)</f>
        <v>#N/A</v>
      </c>
      <c r="F35" s="75" t="e">
        <f>VLOOKUP($A35,集計表!$A$3:$E$301,5,0)</f>
        <v>#N/A</v>
      </c>
      <c r="G35" s="77"/>
      <c r="H35" s="73"/>
      <c r="I35" s="55">
        <v>30</v>
      </c>
      <c r="J35" s="70"/>
      <c r="K35" s="75" t="e">
        <f>VLOOKUP($I35,集計表!$A$3:$E$301,2,0)</f>
        <v>#N/A</v>
      </c>
      <c r="L35" s="75" t="e">
        <f>VLOOKUP($I35,集計表!$A$3:$E$301,3,0)</f>
        <v>#N/A</v>
      </c>
      <c r="M35" s="76" t="e">
        <f>VLOOKUP($I35,集計表!$A$3:$E$301,4,0)</f>
        <v>#N/A</v>
      </c>
      <c r="N35" s="75" t="e">
        <f>VLOOKUP($I35,集計表!$A$3:$E$301,5,0)</f>
        <v>#N/A</v>
      </c>
      <c r="O35" s="77"/>
      <c r="P35" s="73"/>
    </row>
    <row r="36" spans="1:16" s="45" customFormat="1" ht="40.5" customHeight="1" x14ac:dyDescent="0.15">
      <c r="A36" s="55">
        <v>11</v>
      </c>
      <c r="B36" s="70"/>
      <c r="C36" s="75" t="e">
        <f>VLOOKUP($A36,集計表!$A$3:$E$301,2,0)</f>
        <v>#N/A</v>
      </c>
      <c r="D36" s="75" t="e">
        <f>VLOOKUP($A36,集計表!$A$3:$E$301,3,0)</f>
        <v>#N/A</v>
      </c>
      <c r="E36" s="76" t="e">
        <f>VLOOKUP($A36,集計表!$A$3:$E$301,4,0)</f>
        <v>#N/A</v>
      </c>
      <c r="F36" s="75" t="e">
        <f>VLOOKUP($A36,集計表!$A$3:$E$301,5,0)</f>
        <v>#N/A</v>
      </c>
      <c r="G36" s="77"/>
      <c r="H36" s="73"/>
      <c r="I36" s="55">
        <v>31</v>
      </c>
      <c r="J36" s="70"/>
      <c r="K36" s="75" t="e">
        <f>VLOOKUP($I36,集計表!$A$3:$E$301,2,0)</f>
        <v>#N/A</v>
      </c>
      <c r="L36" s="75" t="e">
        <f>VLOOKUP($I36,集計表!$A$3:$E$301,3,0)</f>
        <v>#N/A</v>
      </c>
      <c r="M36" s="76" t="e">
        <f>VLOOKUP($I36,集計表!$A$3:$E$301,4,0)</f>
        <v>#N/A</v>
      </c>
      <c r="N36" s="75" t="e">
        <f>VLOOKUP($I36,集計表!$A$3:$E$301,5,0)</f>
        <v>#N/A</v>
      </c>
      <c r="O36" s="77"/>
      <c r="P36" s="73"/>
    </row>
    <row r="37" spans="1:16" s="45" customFormat="1" ht="40.5" customHeight="1" x14ac:dyDescent="0.15">
      <c r="A37" s="55">
        <v>12</v>
      </c>
      <c r="B37" s="70"/>
      <c r="C37" s="75" t="e">
        <f>VLOOKUP($A37,集計表!$A$3:$E$301,2,0)</f>
        <v>#N/A</v>
      </c>
      <c r="D37" s="75" t="e">
        <f>VLOOKUP($A37,集計表!$A$3:$E$301,3,0)</f>
        <v>#N/A</v>
      </c>
      <c r="E37" s="76" t="e">
        <f>VLOOKUP($A37,集計表!$A$3:$E$301,4,0)</f>
        <v>#N/A</v>
      </c>
      <c r="F37" s="75" t="e">
        <f>VLOOKUP($A37,集計表!$A$3:$E$301,5,0)</f>
        <v>#N/A</v>
      </c>
      <c r="G37" s="77"/>
      <c r="H37" s="73"/>
      <c r="I37" s="55">
        <v>32</v>
      </c>
      <c r="J37" s="70"/>
      <c r="K37" s="75" t="e">
        <f>VLOOKUP($I37,集計表!$A$3:$E$301,2,0)</f>
        <v>#N/A</v>
      </c>
      <c r="L37" s="75" t="e">
        <f>VLOOKUP($I37,集計表!$A$3:$E$301,3,0)</f>
        <v>#N/A</v>
      </c>
      <c r="M37" s="76" t="e">
        <f>VLOOKUP($I37,集計表!$A$3:$E$301,4,0)</f>
        <v>#N/A</v>
      </c>
      <c r="N37" s="75" t="e">
        <f>VLOOKUP($I37,集計表!$A$3:$E$301,5,0)</f>
        <v>#N/A</v>
      </c>
      <c r="O37" s="77"/>
      <c r="P37" s="73"/>
    </row>
    <row r="38" spans="1:16" s="45" customFormat="1" ht="40.5" customHeight="1" x14ac:dyDescent="0.15">
      <c r="A38" s="55">
        <v>13</v>
      </c>
      <c r="B38" s="70"/>
      <c r="C38" s="75" t="e">
        <f>VLOOKUP($A38,集計表!$A$3:$E$301,2,0)</f>
        <v>#N/A</v>
      </c>
      <c r="D38" s="75" t="e">
        <f>VLOOKUP($A38,集計表!$A$3:$E$301,3,0)</f>
        <v>#N/A</v>
      </c>
      <c r="E38" s="76" t="e">
        <f>VLOOKUP($A38,集計表!$A$3:$E$301,4,0)</f>
        <v>#N/A</v>
      </c>
      <c r="F38" s="75" t="e">
        <f>VLOOKUP($A38,集計表!$A$3:$E$301,5,0)</f>
        <v>#N/A</v>
      </c>
      <c r="G38" s="77"/>
      <c r="H38" s="73"/>
      <c r="I38" s="55">
        <v>33</v>
      </c>
      <c r="J38" s="70"/>
      <c r="K38" s="75" t="e">
        <f>VLOOKUP($I38,集計表!$A$3:$E$301,2,0)</f>
        <v>#N/A</v>
      </c>
      <c r="L38" s="75" t="e">
        <f>VLOOKUP($I38,集計表!$A$3:$E$301,3,0)</f>
        <v>#N/A</v>
      </c>
      <c r="M38" s="76" t="e">
        <f>VLOOKUP($I38,集計表!$A$3:$E$301,4,0)</f>
        <v>#N/A</v>
      </c>
      <c r="N38" s="75" t="e">
        <f>VLOOKUP($I38,集計表!$A$3:$E$301,5,0)</f>
        <v>#N/A</v>
      </c>
      <c r="O38" s="77"/>
      <c r="P38" s="73"/>
    </row>
    <row r="39" spans="1:16" s="45" customFormat="1" ht="40.5" customHeight="1" x14ac:dyDescent="0.15">
      <c r="A39" s="55">
        <v>14</v>
      </c>
      <c r="B39" s="70"/>
      <c r="C39" s="75" t="e">
        <f>VLOOKUP($A39,集計表!$A$3:$E$301,2,0)</f>
        <v>#N/A</v>
      </c>
      <c r="D39" s="75" t="e">
        <f>VLOOKUP($A39,集計表!$A$3:$E$301,3,0)</f>
        <v>#N/A</v>
      </c>
      <c r="E39" s="76" t="e">
        <f>VLOOKUP($A39,集計表!$A$3:$E$301,4,0)</f>
        <v>#N/A</v>
      </c>
      <c r="F39" s="75" t="e">
        <f>VLOOKUP($A39,集計表!$A$3:$E$301,5,0)</f>
        <v>#N/A</v>
      </c>
      <c r="G39" s="77"/>
      <c r="H39" s="73"/>
      <c r="I39" s="55">
        <v>34</v>
      </c>
      <c r="J39" s="70"/>
      <c r="K39" s="75" t="e">
        <f>VLOOKUP($I39,集計表!$A$3:$E$301,2,0)</f>
        <v>#N/A</v>
      </c>
      <c r="L39" s="75" t="e">
        <f>VLOOKUP($I39,集計表!$A$3:$E$301,3,0)</f>
        <v>#N/A</v>
      </c>
      <c r="M39" s="76" t="e">
        <f>VLOOKUP($I39,集計表!$A$3:$E$301,4,0)</f>
        <v>#N/A</v>
      </c>
      <c r="N39" s="75" t="e">
        <f>VLOOKUP($I39,集計表!$A$3:$E$301,5,0)</f>
        <v>#N/A</v>
      </c>
      <c r="O39" s="77"/>
      <c r="P39" s="73"/>
    </row>
    <row r="40" spans="1:16" s="45" customFormat="1" ht="40.5" customHeight="1" x14ac:dyDescent="0.15">
      <c r="A40" s="55">
        <v>15</v>
      </c>
      <c r="B40" s="70"/>
      <c r="C40" s="75" t="e">
        <f>VLOOKUP($A40,集計表!$A$3:$E$301,2,0)</f>
        <v>#N/A</v>
      </c>
      <c r="D40" s="75" t="e">
        <f>VLOOKUP($A40,集計表!$A$3:$E$301,3,0)</f>
        <v>#N/A</v>
      </c>
      <c r="E40" s="76" t="e">
        <f>VLOOKUP($A40,集計表!$A$3:$E$301,4,0)</f>
        <v>#N/A</v>
      </c>
      <c r="F40" s="75" t="e">
        <f>VLOOKUP($A40,集計表!$A$3:$E$301,5,0)</f>
        <v>#N/A</v>
      </c>
      <c r="G40" s="77"/>
      <c r="H40" s="73"/>
      <c r="I40" s="55">
        <v>35</v>
      </c>
      <c r="J40" s="70"/>
      <c r="K40" s="75" t="e">
        <f>VLOOKUP($I40,集計表!$A$3:$E$301,2,0)</f>
        <v>#N/A</v>
      </c>
      <c r="L40" s="75" t="e">
        <f>VLOOKUP($I40,集計表!$A$3:$E$301,3,0)</f>
        <v>#N/A</v>
      </c>
      <c r="M40" s="76" t="e">
        <f>VLOOKUP($I40,集計表!$A$3:$E$301,4,0)</f>
        <v>#N/A</v>
      </c>
      <c r="N40" s="75" t="e">
        <f>VLOOKUP($I40,集計表!$A$3:$E$301,5,0)</f>
        <v>#N/A</v>
      </c>
      <c r="O40" s="77"/>
      <c r="P40" s="73"/>
    </row>
    <row r="41" spans="1:16" s="45" customFormat="1" ht="40.5" customHeight="1" x14ac:dyDescent="0.15">
      <c r="A41" s="55">
        <v>16</v>
      </c>
      <c r="B41" s="70"/>
      <c r="C41" s="75" t="e">
        <f>VLOOKUP($A41,集計表!$A$3:$E$301,2,0)</f>
        <v>#N/A</v>
      </c>
      <c r="D41" s="75" t="e">
        <f>VLOOKUP($A41,集計表!$A$3:$E$301,3,0)</f>
        <v>#N/A</v>
      </c>
      <c r="E41" s="76" t="e">
        <f>VLOOKUP($A41,集計表!$A$3:$E$301,4,0)</f>
        <v>#N/A</v>
      </c>
      <c r="F41" s="75" t="e">
        <f>VLOOKUP($A41,集計表!$A$3:$E$301,5,0)</f>
        <v>#N/A</v>
      </c>
      <c r="G41" s="77"/>
      <c r="H41" s="73"/>
      <c r="I41" s="55">
        <v>36</v>
      </c>
      <c r="J41" s="70"/>
      <c r="K41" s="75" t="e">
        <f>VLOOKUP($I41,集計表!$A$3:$E$301,2,0)</f>
        <v>#N/A</v>
      </c>
      <c r="L41" s="75" t="e">
        <f>VLOOKUP($I41,集計表!$A$3:$E$301,3,0)</f>
        <v>#N/A</v>
      </c>
      <c r="M41" s="76" t="e">
        <f>VLOOKUP($I41,集計表!$A$3:$E$301,4,0)</f>
        <v>#N/A</v>
      </c>
      <c r="N41" s="75" t="e">
        <f>VLOOKUP($I41,集計表!$A$3:$E$301,5,0)</f>
        <v>#N/A</v>
      </c>
      <c r="O41" s="77"/>
      <c r="P41" s="73"/>
    </row>
    <row r="42" spans="1:16" s="45" customFormat="1" ht="40.5" customHeight="1" x14ac:dyDescent="0.15">
      <c r="A42" s="55">
        <v>17</v>
      </c>
      <c r="B42" s="70"/>
      <c r="C42" s="75" t="e">
        <f>VLOOKUP($A42,集計表!$A$3:$E$301,2,0)</f>
        <v>#N/A</v>
      </c>
      <c r="D42" s="75" t="e">
        <f>VLOOKUP($A42,集計表!$A$3:$E$301,3,0)</f>
        <v>#N/A</v>
      </c>
      <c r="E42" s="76" t="e">
        <f>VLOOKUP($A42,集計表!$A$3:$E$301,4,0)</f>
        <v>#N/A</v>
      </c>
      <c r="F42" s="75" t="e">
        <f>VLOOKUP($A42,集計表!$A$3:$E$301,5,0)</f>
        <v>#N/A</v>
      </c>
      <c r="G42" s="77"/>
      <c r="H42" s="73"/>
      <c r="I42" s="55">
        <v>37</v>
      </c>
      <c r="J42" s="70"/>
      <c r="K42" s="75" t="e">
        <f>VLOOKUP($I42,集計表!$A$3:$E$301,2,0)</f>
        <v>#N/A</v>
      </c>
      <c r="L42" s="75" t="e">
        <f>VLOOKUP($I42,集計表!$A$3:$E$301,3,0)</f>
        <v>#N/A</v>
      </c>
      <c r="M42" s="76" t="e">
        <f>VLOOKUP($I42,集計表!$A$3:$E$301,4,0)</f>
        <v>#N/A</v>
      </c>
      <c r="N42" s="75" t="e">
        <f>VLOOKUP($I42,集計表!$A$3:$E$301,5,0)</f>
        <v>#N/A</v>
      </c>
      <c r="O42" s="77"/>
      <c r="P42" s="73"/>
    </row>
    <row r="43" spans="1:16" s="45" customFormat="1" ht="40.5" customHeight="1" x14ac:dyDescent="0.15">
      <c r="A43" s="55">
        <v>18</v>
      </c>
      <c r="B43" s="70"/>
      <c r="C43" s="75" t="e">
        <f>VLOOKUP($A43,集計表!$A$3:$E$301,2,0)</f>
        <v>#N/A</v>
      </c>
      <c r="D43" s="75" t="e">
        <f>VLOOKUP($A43,集計表!$A$3:$E$301,3,0)</f>
        <v>#N/A</v>
      </c>
      <c r="E43" s="76" t="e">
        <f>VLOOKUP($A43,集計表!$A$3:$E$301,4,0)</f>
        <v>#N/A</v>
      </c>
      <c r="F43" s="75" t="e">
        <f>VLOOKUP($A43,集計表!$A$3:$E$301,5,0)</f>
        <v>#N/A</v>
      </c>
      <c r="G43" s="77"/>
      <c r="H43" s="73"/>
      <c r="I43" s="55">
        <v>38</v>
      </c>
      <c r="J43" s="70"/>
      <c r="K43" s="75" t="e">
        <f>VLOOKUP($I43,集計表!$A$3:$E$301,2,0)</f>
        <v>#N/A</v>
      </c>
      <c r="L43" s="75" t="e">
        <f>VLOOKUP($I43,集計表!$A$3:$E$301,3,0)</f>
        <v>#N/A</v>
      </c>
      <c r="M43" s="76" t="e">
        <f>VLOOKUP($I43,集計表!$A$3:$E$301,4,0)</f>
        <v>#N/A</v>
      </c>
      <c r="N43" s="75" t="e">
        <f>VLOOKUP($I43,集計表!$A$3:$E$301,5,0)</f>
        <v>#N/A</v>
      </c>
      <c r="O43" s="77"/>
      <c r="P43" s="73"/>
    </row>
    <row r="44" spans="1:16" s="45" customFormat="1" ht="40.5" customHeight="1" x14ac:dyDescent="0.15">
      <c r="A44" s="55">
        <v>19</v>
      </c>
      <c r="B44" s="70"/>
      <c r="C44" s="75" t="e">
        <f>VLOOKUP($A44,集計表!$A$3:$E$301,2,0)</f>
        <v>#N/A</v>
      </c>
      <c r="D44" s="75" t="e">
        <f>VLOOKUP($A44,集計表!$A$3:$E$301,3,0)</f>
        <v>#N/A</v>
      </c>
      <c r="E44" s="76" t="e">
        <f>VLOOKUP($A44,集計表!$A$3:$E$301,4,0)</f>
        <v>#N/A</v>
      </c>
      <c r="F44" s="75" t="e">
        <f>VLOOKUP($A44,集計表!$A$3:$E$301,5,0)</f>
        <v>#N/A</v>
      </c>
      <c r="G44" s="77"/>
      <c r="H44" s="73"/>
      <c r="I44" s="55">
        <v>39</v>
      </c>
      <c r="J44" s="70"/>
      <c r="K44" s="75" t="e">
        <f>VLOOKUP($I44,集計表!$A$3:$E$301,2,0)</f>
        <v>#N/A</v>
      </c>
      <c r="L44" s="75" t="e">
        <f>VLOOKUP($I44,集計表!$A$3:$E$301,3,0)</f>
        <v>#N/A</v>
      </c>
      <c r="M44" s="76" t="e">
        <f>VLOOKUP($I44,集計表!$A$3:$E$301,4,0)</f>
        <v>#N/A</v>
      </c>
      <c r="N44" s="75" t="e">
        <f>VLOOKUP($I44,集計表!$A$3:$E$301,5,0)</f>
        <v>#N/A</v>
      </c>
      <c r="O44" s="77"/>
      <c r="P44" s="73"/>
    </row>
    <row r="45" spans="1:16" s="45" customFormat="1" ht="40.5" customHeight="1" x14ac:dyDescent="0.15">
      <c r="A45" s="55">
        <v>20</v>
      </c>
      <c r="B45" s="70"/>
      <c r="C45" s="75" t="e">
        <f>VLOOKUP($A45,集計表!$A$3:$E$301,2,0)</f>
        <v>#N/A</v>
      </c>
      <c r="D45" s="75" t="e">
        <f>VLOOKUP($A45,集計表!$A$3:$E$301,3,0)</f>
        <v>#N/A</v>
      </c>
      <c r="E45" s="76" t="e">
        <f>VLOOKUP($A45,集計表!$A$3:$E$301,4,0)</f>
        <v>#N/A</v>
      </c>
      <c r="F45" s="75" t="e">
        <f>VLOOKUP($A45,集計表!$A$3:$E$301,5,0)</f>
        <v>#N/A</v>
      </c>
      <c r="G45" s="77"/>
      <c r="H45" s="73"/>
      <c r="I45" s="55">
        <v>40</v>
      </c>
      <c r="J45" s="70"/>
      <c r="K45" s="75" t="e">
        <f>VLOOKUP($I45,集計表!$A$3:$E$301,2,0)</f>
        <v>#N/A</v>
      </c>
      <c r="L45" s="75" t="e">
        <f>VLOOKUP($I45,集計表!$A$3:$E$301,3,0)</f>
        <v>#N/A</v>
      </c>
      <c r="M45" s="76" t="e">
        <f>VLOOKUP($I45,集計表!$A$3:$E$301,4,0)</f>
        <v>#N/A</v>
      </c>
      <c r="N45" s="75" t="e">
        <f>VLOOKUP($I45,集計表!$A$3:$E$301,5,0)</f>
        <v>#N/A</v>
      </c>
      <c r="O45" s="77"/>
      <c r="P45" s="73"/>
    </row>
    <row r="46" spans="1:16" s="35" customFormat="1" x14ac:dyDescent="0.15">
      <c r="A46" s="29"/>
      <c r="B46" s="81" t="s">
        <v>76</v>
      </c>
      <c r="C46" s="81"/>
      <c r="D46" s="82"/>
      <c r="E46" s="83"/>
      <c r="F46" s="81"/>
      <c r="G46" s="81"/>
      <c r="H46" s="84"/>
      <c r="I46" s="29"/>
      <c r="J46" s="81" t="s">
        <v>76</v>
      </c>
      <c r="K46" s="81"/>
      <c r="L46" s="82"/>
      <c r="M46" s="83"/>
      <c r="N46" s="83"/>
      <c r="O46" s="34"/>
      <c r="P46" s="84"/>
    </row>
  </sheetData>
  <mergeCells count="13">
    <mergeCell ref="F22:H22"/>
    <mergeCell ref="N22:P22"/>
    <mergeCell ref="E23:E25"/>
    <mergeCell ref="M23:M25"/>
    <mergeCell ref="B24:C24"/>
    <mergeCell ref="G24:H24"/>
    <mergeCell ref="O24:P24"/>
    <mergeCell ref="C3:D3"/>
    <mergeCell ref="K3:L3"/>
    <mergeCell ref="G6:H7"/>
    <mergeCell ref="O6:P7"/>
    <mergeCell ref="D19:F19"/>
    <mergeCell ref="L19:N19"/>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6"/>
  <sheetViews>
    <sheetView showZeros="0" view="pageBreakPreview" zoomScale="77" zoomScaleNormal="100" zoomScaleSheetLayoutView="77" workbookViewId="0">
      <selection activeCell="X16" sqref="X16"/>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256" width="8" style="30"/>
    <col min="257" max="257" width="4.375" style="30" customWidth="1"/>
    <col min="258" max="258" width="1.5" style="30" customWidth="1"/>
    <col min="259" max="259" width="22.875" style="30" customWidth="1"/>
    <col min="260" max="260" width="22" style="30" customWidth="1"/>
    <col min="261" max="261" width="4.375" style="30" customWidth="1"/>
    <col min="262" max="262" width="6.375" style="30" customWidth="1"/>
    <col min="263" max="263" width="7.875" style="30" customWidth="1"/>
    <col min="264" max="264" width="2.5" style="30" customWidth="1"/>
    <col min="265" max="265" width="4.5" style="30" customWidth="1"/>
    <col min="266" max="266" width="1.5" style="30" customWidth="1"/>
    <col min="267" max="267" width="22.875" style="30" customWidth="1"/>
    <col min="268" max="268" width="22" style="30" customWidth="1"/>
    <col min="269" max="269" width="4.375" style="30" customWidth="1"/>
    <col min="270" max="270" width="6.375" style="30" customWidth="1"/>
    <col min="271" max="271" width="7.75" style="30" customWidth="1"/>
    <col min="272" max="272" width="2.25" style="30" customWidth="1"/>
    <col min="273" max="275" width="8" style="30" customWidth="1"/>
    <col min="276" max="276" width="2.5" style="30" customWidth="1"/>
    <col min="277" max="277" width="3" style="30" customWidth="1"/>
    <col min="278" max="512" width="8" style="30"/>
    <col min="513" max="513" width="4.375" style="30" customWidth="1"/>
    <col min="514" max="514" width="1.5" style="30" customWidth="1"/>
    <col min="515" max="515" width="22.875" style="30" customWidth="1"/>
    <col min="516" max="516" width="22" style="30" customWidth="1"/>
    <col min="517" max="517" width="4.375" style="30" customWidth="1"/>
    <col min="518" max="518" width="6.375" style="30" customWidth="1"/>
    <col min="519" max="519" width="7.875" style="30" customWidth="1"/>
    <col min="520" max="520" width="2.5" style="30" customWidth="1"/>
    <col min="521" max="521" width="4.5" style="30" customWidth="1"/>
    <col min="522" max="522" width="1.5" style="30" customWidth="1"/>
    <col min="523" max="523" width="22.875" style="30" customWidth="1"/>
    <col min="524" max="524" width="22" style="30" customWidth="1"/>
    <col min="525" max="525" width="4.375" style="30" customWidth="1"/>
    <col min="526" max="526" width="6.375" style="30" customWidth="1"/>
    <col min="527" max="527" width="7.75" style="30" customWidth="1"/>
    <col min="528" max="528" width="2.25" style="30" customWidth="1"/>
    <col min="529" max="531" width="8" style="30" customWidth="1"/>
    <col min="532" max="532" width="2.5" style="30" customWidth="1"/>
    <col min="533" max="533" width="3" style="30" customWidth="1"/>
    <col min="534" max="768" width="8" style="30"/>
    <col min="769" max="769" width="4.375" style="30" customWidth="1"/>
    <col min="770" max="770" width="1.5" style="30" customWidth="1"/>
    <col min="771" max="771" width="22.875" style="30" customWidth="1"/>
    <col min="772" max="772" width="22" style="30" customWidth="1"/>
    <col min="773" max="773" width="4.375" style="30" customWidth="1"/>
    <col min="774" max="774" width="6.375" style="30" customWidth="1"/>
    <col min="775" max="775" width="7.875" style="30" customWidth="1"/>
    <col min="776" max="776" width="2.5" style="30" customWidth="1"/>
    <col min="777" max="777" width="4.5" style="30" customWidth="1"/>
    <col min="778" max="778" width="1.5" style="30" customWidth="1"/>
    <col min="779" max="779" width="22.875" style="30" customWidth="1"/>
    <col min="780" max="780" width="22" style="30" customWidth="1"/>
    <col min="781" max="781" width="4.375" style="30" customWidth="1"/>
    <col min="782" max="782" width="6.375" style="30" customWidth="1"/>
    <col min="783" max="783" width="7.75" style="30" customWidth="1"/>
    <col min="784" max="784" width="2.25" style="30" customWidth="1"/>
    <col min="785" max="787" width="8" style="30" customWidth="1"/>
    <col min="788" max="788" width="2.5" style="30" customWidth="1"/>
    <col min="789" max="789" width="3" style="30" customWidth="1"/>
    <col min="790" max="1024" width="8" style="30"/>
    <col min="1025" max="1025" width="4.375" style="30" customWidth="1"/>
    <col min="1026" max="1026" width="1.5" style="30" customWidth="1"/>
    <col min="1027" max="1027" width="22.875" style="30" customWidth="1"/>
    <col min="1028" max="1028" width="22" style="30" customWidth="1"/>
    <col min="1029" max="1029" width="4.375" style="30" customWidth="1"/>
    <col min="1030" max="1030" width="6.375" style="30" customWidth="1"/>
    <col min="1031" max="1031" width="7.875" style="30" customWidth="1"/>
    <col min="1032" max="1032" width="2.5" style="30" customWidth="1"/>
    <col min="1033" max="1033" width="4.5" style="30" customWidth="1"/>
    <col min="1034" max="1034" width="1.5" style="30" customWidth="1"/>
    <col min="1035" max="1035" width="22.875" style="30" customWidth="1"/>
    <col min="1036" max="1036" width="22" style="30" customWidth="1"/>
    <col min="1037" max="1037" width="4.375" style="30" customWidth="1"/>
    <col min="1038" max="1038" width="6.375" style="30" customWidth="1"/>
    <col min="1039" max="1039" width="7.75" style="30" customWidth="1"/>
    <col min="1040" max="1040" width="2.25" style="30" customWidth="1"/>
    <col min="1041" max="1043" width="8" style="30" customWidth="1"/>
    <col min="1044" max="1044" width="2.5" style="30" customWidth="1"/>
    <col min="1045" max="1045" width="3" style="30" customWidth="1"/>
    <col min="1046" max="1280" width="8" style="30"/>
    <col min="1281" max="1281" width="4.375" style="30" customWidth="1"/>
    <col min="1282" max="1282" width="1.5" style="30" customWidth="1"/>
    <col min="1283" max="1283" width="22.875" style="30" customWidth="1"/>
    <col min="1284" max="1284" width="22" style="30" customWidth="1"/>
    <col min="1285" max="1285" width="4.375" style="30" customWidth="1"/>
    <col min="1286" max="1286" width="6.375" style="30" customWidth="1"/>
    <col min="1287" max="1287" width="7.875" style="30" customWidth="1"/>
    <col min="1288" max="1288" width="2.5" style="30" customWidth="1"/>
    <col min="1289" max="1289" width="4.5" style="30" customWidth="1"/>
    <col min="1290" max="1290" width="1.5" style="30" customWidth="1"/>
    <col min="1291" max="1291" width="22.875" style="30" customWidth="1"/>
    <col min="1292" max="1292" width="22" style="30" customWidth="1"/>
    <col min="1293" max="1293" width="4.375" style="30" customWidth="1"/>
    <col min="1294" max="1294" width="6.375" style="30" customWidth="1"/>
    <col min="1295" max="1295" width="7.75" style="30" customWidth="1"/>
    <col min="1296" max="1296" width="2.25" style="30" customWidth="1"/>
    <col min="1297" max="1299" width="8" style="30" customWidth="1"/>
    <col min="1300" max="1300" width="2.5" style="30" customWidth="1"/>
    <col min="1301" max="1301" width="3" style="30" customWidth="1"/>
    <col min="1302" max="1536" width="8" style="30"/>
    <col min="1537" max="1537" width="4.375" style="30" customWidth="1"/>
    <col min="1538" max="1538" width="1.5" style="30" customWidth="1"/>
    <col min="1539" max="1539" width="22.875" style="30" customWidth="1"/>
    <col min="1540" max="1540" width="22" style="30" customWidth="1"/>
    <col min="1541" max="1541" width="4.375" style="30" customWidth="1"/>
    <col min="1542" max="1542" width="6.375" style="30" customWidth="1"/>
    <col min="1543" max="1543" width="7.875" style="30" customWidth="1"/>
    <col min="1544" max="1544" width="2.5" style="30" customWidth="1"/>
    <col min="1545" max="1545" width="4.5" style="30" customWidth="1"/>
    <col min="1546" max="1546" width="1.5" style="30" customWidth="1"/>
    <col min="1547" max="1547" width="22.875" style="30" customWidth="1"/>
    <col min="1548" max="1548" width="22" style="30" customWidth="1"/>
    <col min="1549" max="1549" width="4.375" style="30" customWidth="1"/>
    <col min="1550" max="1550" width="6.375" style="30" customWidth="1"/>
    <col min="1551" max="1551" width="7.75" style="30" customWidth="1"/>
    <col min="1552" max="1552" width="2.25" style="30" customWidth="1"/>
    <col min="1553" max="1555" width="8" style="30" customWidth="1"/>
    <col min="1556" max="1556" width="2.5" style="30" customWidth="1"/>
    <col min="1557" max="1557" width="3" style="30" customWidth="1"/>
    <col min="1558" max="1792" width="8" style="30"/>
    <col min="1793" max="1793" width="4.375" style="30" customWidth="1"/>
    <col min="1794" max="1794" width="1.5" style="30" customWidth="1"/>
    <col min="1795" max="1795" width="22.875" style="30" customWidth="1"/>
    <col min="1796" max="1796" width="22" style="30" customWidth="1"/>
    <col min="1797" max="1797" width="4.375" style="30" customWidth="1"/>
    <col min="1798" max="1798" width="6.375" style="30" customWidth="1"/>
    <col min="1799" max="1799" width="7.875" style="30" customWidth="1"/>
    <col min="1800" max="1800" width="2.5" style="30" customWidth="1"/>
    <col min="1801" max="1801" width="4.5" style="30" customWidth="1"/>
    <col min="1802" max="1802" width="1.5" style="30" customWidth="1"/>
    <col min="1803" max="1803" width="22.875" style="30" customWidth="1"/>
    <col min="1804" max="1804" width="22" style="30" customWidth="1"/>
    <col min="1805" max="1805" width="4.375" style="30" customWidth="1"/>
    <col min="1806" max="1806" width="6.375" style="30" customWidth="1"/>
    <col min="1807" max="1807" width="7.75" style="30" customWidth="1"/>
    <col min="1808" max="1808" width="2.25" style="30" customWidth="1"/>
    <col min="1809" max="1811" width="8" style="30" customWidth="1"/>
    <col min="1812" max="1812" width="2.5" style="30" customWidth="1"/>
    <col min="1813" max="1813" width="3" style="30" customWidth="1"/>
    <col min="1814" max="2048" width="8" style="30"/>
    <col min="2049" max="2049" width="4.375" style="30" customWidth="1"/>
    <col min="2050" max="2050" width="1.5" style="30" customWidth="1"/>
    <col min="2051" max="2051" width="22.875" style="30" customWidth="1"/>
    <col min="2052" max="2052" width="22" style="30" customWidth="1"/>
    <col min="2053" max="2053" width="4.375" style="30" customWidth="1"/>
    <col min="2054" max="2054" width="6.375" style="30" customWidth="1"/>
    <col min="2055" max="2055" width="7.875" style="30" customWidth="1"/>
    <col min="2056" max="2056" width="2.5" style="30" customWidth="1"/>
    <col min="2057" max="2057" width="4.5" style="30" customWidth="1"/>
    <col min="2058" max="2058" width="1.5" style="30" customWidth="1"/>
    <col min="2059" max="2059" width="22.875" style="30" customWidth="1"/>
    <col min="2060" max="2060" width="22" style="30" customWidth="1"/>
    <col min="2061" max="2061" width="4.375" style="30" customWidth="1"/>
    <col min="2062" max="2062" width="6.375" style="30" customWidth="1"/>
    <col min="2063" max="2063" width="7.75" style="30" customWidth="1"/>
    <col min="2064" max="2064" width="2.25" style="30" customWidth="1"/>
    <col min="2065" max="2067" width="8" style="30" customWidth="1"/>
    <col min="2068" max="2068" width="2.5" style="30" customWidth="1"/>
    <col min="2069" max="2069" width="3" style="30" customWidth="1"/>
    <col min="2070" max="2304" width="8" style="30"/>
    <col min="2305" max="2305" width="4.375" style="30" customWidth="1"/>
    <col min="2306" max="2306" width="1.5" style="30" customWidth="1"/>
    <col min="2307" max="2307" width="22.875" style="30" customWidth="1"/>
    <col min="2308" max="2308" width="22" style="30" customWidth="1"/>
    <col min="2309" max="2309" width="4.375" style="30" customWidth="1"/>
    <col min="2310" max="2310" width="6.375" style="30" customWidth="1"/>
    <col min="2311" max="2311" width="7.875" style="30" customWidth="1"/>
    <col min="2312" max="2312" width="2.5" style="30" customWidth="1"/>
    <col min="2313" max="2313" width="4.5" style="30" customWidth="1"/>
    <col min="2314" max="2314" width="1.5" style="30" customWidth="1"/>
    <col min="2315" max="2315" width="22.875" style="30" customWidth="1"/>
    <col min="2316" max="2316" width="22" style="30" customWidth="1"/>
    <col min="2317" max="2317" width="4.375" style="30" customWidth="1"/>
    <col min="2318" max="2318" width="6.375" style="30" customWidth="1"/>
    <col min="2319" max="2319" width="7.75" style="30" customWidth="1"/>
    <col min="2320" max="2320" width="2.25" style="30" customWidth="1"/>
    <col min="2321" max="2323" width="8" style="30" customWidth="1"/>
    <col min="2324" max="2324" width="2.5" style="30" customWidth="1"/>
    <col min="2325" max="2325" width="3" style="30" customWidth="1"/>
    <col min="2326" max="2560" width="8" style="30"/>
    <col min="2561" max="2561" width="4.375" style="30" customWidth="1"/>
    <col min="2562" max="2562" width="1.5" style="30" customWidth="1"/>
    <col min="2563" max="2563" width="22.875" style="30" customWidth="1"/>
    <col min="2564" max="2564" width="22" style="30" customWidth="1"/>
    <col min="2565" max="2565" width="4.375" style="30" customWidth="1"/>
    <col min="2566" max="2566" width="6.375" style="30" customWidth="1"/>
    <col min="2567" max="2567" width="7.875" style="30" customWidth="1"/>
    <col min="2568" max="2568" width="2.5" style="30" customWidth="1"/>
    <col min="2569" max="2569" width="4.5" style="30" customWidth="1"/>
    <col min="2570" max="2570" width="1.5" style="30" customWidth="1"/>
    <col min="2571" max="2571" width="22.875" style="30" customWidth="1"/>
    <col min="2572" max="2572" width="22" style="30" customWidth="1"/>
    <col min="2573" max="2573" width="4.375" style="30" customWidth="1"/>
    <col min="2574" max="2574" width="6.375" style="30" customWidth="1"/>
    <col min="2575" max="2575" width="7.75" style="30" customWidth="1"/>
    <col min="2576" max="2576" width="2.25" style="30" customWidth="1"/>
    <col min="2577" max="2579" width="8" style="30" customWidth="1"/>
    <col min="2580" max="2580" width="2.5" style="30" customWidth="1"/>
    <col min="2581" max="2581" width="3" style="30" customWidth="1"/>
    <col min="2582" max="2816" width="8" style="30"/>
    <col min="2817" max="2817" width="4.375" style="30" customWidth="1"/>
    <col min="2818" max="2818" width="1.5" style="30" customWidth="1"/>
    <col min="2819" max="2819" width="22.875" style="30" customWidth="1"/>
    <col min="2820" max="2820" width="22" style="30" customWidth="1"/>
    <col min="2821" max="2821" width="4.375" style="30" customWidth="1"/>
    <col min="2822" max="2822" width="6.375" style="30" customWidth="1"/>
    <col min="2823" max="2823" width="7.875" style="30" customWidth="1"/>
    <col min="2824" max="2824" width="2.5" style="30" customWidth="1"/>
    <col min="2825" max="2825" width="4.5" style="30" customWidth="1"/>
    <col min="2826" max="2826" width="1.5" style="30" customWidth="1"/>
    <col min="2827" max="2827" width="22.875" style="30" customWidth="1"/>
    <col min="2828" max="2828" width="22" style="30" customWidth="1"/>
    <col min="2829" max="2829" width="4.375" style="30" customWidth="1"/>
    <col min="2830" max="2830" width="6.375" style="30" customWidth="1"/>
    <col min="2831" max="2831" width="7.75" style="30" customWidth="1"/>
    <col min="2832" max="2832" width="2.25" style="30" customWidth="1"/>
    <col min="2833" max="2835" width="8" style="30" customWidth="1"/>
    <col min="2836" max="2836" width="2.5" style="30" customWidth="1"/>
    <col min="2837" max="2837" width="3" style="30" customWidth="1"/>
    <col min="2838" max="3072" width="8" style="30"/>
    <col min="3073" max="3073" width="4.375" style="30" customWidth="1"/>
    <col min="3074" max="3074" width="1.5" style="30" customWidth="1"/>
    <col min="3075" max="3075" width="22.875" style="30" customWidth="1"/>
    <col min="3076" max="3076" width="22" style="30" customWidth="1"/>
    <col min="3077" max="3077" width="4.375" style="30" customWidth="1"/>
    <col min="3078" max="3078" width="6.375" style="30" customWidth="1"/>
    <col min="3079" max="3079" width="7.875" style="30" customWidth="1"/>
    <col min="3080" max="3080" width="2.5" style="30" customWidth="1"/>
    <col min="3081" max="3081" width="4.5" style="30" customWidth="1"/>
    <col min="3082" max="3082" width="1.5" style="30" customWidth="1"/>
    <col min="3083" max="3083" width="22.875" style="30" customWidth="1"/>
    <col min="3084" max="3084" width="22" style="30" customWidth="1"/>
    <col min="3085" max="3085" width="4.375" style="30" customWidth="1"/>
    <col min="3086" max="3086" width="6.375" style="30" customWidth="1"/>
    <col min="3087" max="3087" width="7.75" style="30" customWidth="1"/>
    <col min="3088" max="3088" width="2.25" style="30" customWidth="1"/>
    <col min="3089" max="3091" width="8" style="30" customWidth="1"/>
    <col min="3092" max="3092" width="2.5" style="30" customWidth="1"/>
    <col min="3093" max="3093" width="3" style="30" customWidth="1"/>
    <col min="3094" max="3328" width="8" style="30"/>
    <col min="3329" max="3329" width="4.375" style="30" customWidth="1"/>
    <col min="3330" max="3330" width="1.5" style="30" customWidth="1"/>
    <col min="3331" max="3331" width="22.875" style="30" customWidth="1"/>
    <col min="3332" max="3332" width="22" style="30" customWidth="1"/>
    <col min="3333" max="3333" width="4.375" style="30" customWidth="1"/>
    <col min="3334" max="3334" width="6.375" style="30" customWidth="1"/>
    <col min="3335" max="3335" width="7.875" style="30" customWidth="1"/>
    <col min="3336" max="3336" width="2.5" style="30" customWidth="1"/>
    <col min="3337" max="3337" width="4.5" style="30" customWidth="1"/>
    <col min="3338" max="3338" width="1.5" style="30" customWidth="1"/>
    <col min="3339" max="3339" width="22.875" style="30" customWidth="1"/>
    <col min="3340" max="3340" width="22" style="30" customWidth="1"/>
    <col min="3341" max="3341" width="4.375" style="30" customWidth="1"/>
    <col min="3342" max="3342" width="6.375" style="30" customWidth="1"/>
    <col min="3343" max="3343" width="7.75" style="30" customWidth="1"/>
    <col min="3344" max="3344" width="2.25" style="30" customWidth="1"/>
    <col min="3345" max="3347" width="8" style="30" customWidth="1"/>
    <col min="3348" max="3348" width="2.5" style="30" customWidth="1"/>
    <col min="3349" max="3349" width="3" style="30" customWidth="1"/>
    <col min="3350" max="3584" width="8" style="30"/>
    <col min="3585" max="3585" width="4.375" style="30" customWidth="1"/>
    <col min="3586" max="3586" width="1.5" style="30" customWidth="1"/>
    <col min="3587" max="3587" width="22.875" style="30" customWidth="1"/>
    <col min="3588" max="3588" width="22" style="30" customWidth="1"/>
    <col min="3589" max="3589" width="4.375" style="30" customWidth="1"/>
    <col min="3590" max="3590" width="6.375" style="30" customWidth="1"/>
    <col min="3591" max="3591" width="7.875" style="30" customWidth="1"/>
    <col min="3592" max="3592" width="2.5" style="30" customWidth="1"/>
    <col min="3593" max="3593" width="4.5" style="30" customWidth="1"/>
    <col min="3594" max="3594" width="1.5" style="30" customWidth="1"/>
    <col min="3595" max="3595" width="22.875" style="30" customWidth="1"/>
    <col min="3596" max="3596" width="22" style="30" customWidth="1"/>
    <col min="3597" max="3597" width="4.375" style="30" customWidth="1"/>
    <col min="3598" max="3598" width="6.375" style="30" customWidth="1"/>
    <col min="3599" max="3599" width="7.75" style="30" customWidth="1"/>
    <col min="3600" max="3600" width="2.25" style="30" customWidth="1"/>
    <col min="3601" max="3603" width="8" style="30" customWidth="1"/>
    <col min="3604" max="3604" width="2.5" style="30" customWidth="1"/>
    <col min="3605" max="3605" width="3" style="30" customWidth="1"/>
    <col min="3606" max="3840" width="8" style="30"/>
    <col min="3841" max="3841" width="4.375" style="30" customWidth="1"/>
    <col min="3842" max="3842" width="1.5" style="30" customWidth="1"/>
    <col min="3843" max="3843" width="22.875" style="30" customWidth="1"/>
    <col min="3844" max="3844" width="22" style="30" customWidth="1"/>
    <col min="3845" max="3845" width="4.375" style="30" customWidth="1"/>
    <col min="3846" max="3846" width="6.375" style="30" customWidth="1"/>
    <col min="3847" max="3847" width="7.875" style="30" customWidth="1"/>
    <col min="3848" max="3848" width="2.5" style="30" customWidth="1"/>
    <col min="3849" max="3849" width="4.5" style="30" customWidth="1"/>
    <col min="3850" max="3850" width="1.5" style="30" customWidth="1"/>
    <col min="3851" max="3851" width="22.875" style="30" customWidth="1"/>
    <col min="3852" max="3852" width="22" style="30" customWidth="1"/>
    <col min="3853" max="3853" width="4.375" style="30" customWidth="1"/>
    <col min="3854" max="3854" width="6.375" style="30" customWidth="1"/>
    <col min="3855" max="3855" width="7.75" style="30" customWidth="1"/>
    <col min="3856" max="3856" width="2.25" style="30" customWidth="1"/>
    <col min="3857" max="3859" width="8" style="30" customWidth="1"/>
    <col min="3860" max="3860" width="2.5" style="30" customWidth="1"/>
    <col min="3861" max="3861" width="3" style="30" customWidth="1"/>
    <col min="3862" max="4096" width="8" style="30"/>
    <col min="4097" max="4097" width="4.375" style="30" customWidth="1"/>
    <col min="4098" max="4098" width="1.5" style="30" customWidth="1"/>
    <col min="4099" max="4099" width="22.875" style="30" customWidth="1"/>
    <col min="4100" max="4100" width="22" style="30" customWidth="1"/>
    <col min="4101" max="4101" width="4.375" style="30" customWidth="1"/>
    <col min="4102" max="4102" width="6.375" style="30" customWidth="1"/>
    <col min="4103" max="4103" width="7.875" style="30" customWidth="1"/>
    <col min="4104" max="4104" width="2.5" style="30" customWidth="1"/>
    <col min="4105" max="4105" width="4.5" style="30" customWidth="1"/>
    <col min="4106" max="4106" width="1.5" style="30" customWidth="1"/>
    <col min="4107" max="4107" width="22.875" style="30" customWidth="1"/>
    <col min="4108" max="4108" width="22" style="30" customWidth="1"/>
    <col min="4109" max="4109" width="4.375" style="30" customWidth="1"/>
    <col min="4110" max="4110" width="6.375" style="30" customWidth="1"/>
    <col min="4111" max="4111" width="7.75" style="30" customWidth="1"/>
    <col min="4112" max="4112" width="2.25" style="30" customWidth="1"/>
    <col min="4113" max="4115" width="8" style="30" customWidth="1"/>
    <col min="4116" max="4116" width="2.5" style="30" customWidth="1"/>
    <col min="4117" max="4117" width="3" style="30" customWidth="1"/>
    <col min="4118" max="4352" width="8" style="30"/>
    <col min="4353" max="4353" width="4.375" style="30" customWidth="1"/>
    <col min="4354" max="4354" width="1.5" style="30" customWidth="1"/>
    <col min="4355" max="4355" width="22.875" style="30" customWidth="1"/>
    <col min="4356" max="4356" width="22" style="30" customWidth="1"/>
    <col min="4357" max="4357" width="4.375" style="30" customWidth="1"/>
    <col min="4358" max="4358" width="6.375" style="30" customWidth="1"/>
    <col min="4359" max="4359" width="7.875" style="30" customWidth="1"/>
    <col min="4360" max="4360" width="2.5" style="30" customWidth="1"/>
    <col min="4361" max="4361" width="4.5" style="30" customWidth="1"/>
    <col min="4362" max="4362" width="1.5" style="30" customWidth="1"/>
    <col min="4363" max="4363" width="22.875" style="30" customWidth="1"/>
    <col min="4364" max="4364" width="22" style="30" customWidth="1"/>
    <col min="4365" max="4365" width="4.375" style="30" customWidth="1"/>
    <col min="4366" max="4366" width="6.375" style="30" customWidth="1"/>
    <col min="4367" max="4367" width="7.75" style="30" customWidth="1"/>
    <col min="4368" max="4368" width="2.25" style="30" customWidth="1"/>
    <col min="4369" max="4371" width="8" style="30" customWidth="1"/>
    <col min="4372" max="4372" width="2.5" style="30" customWidth="1"/>
    <col min="4373" max="4373" width="3" style="30" customWidth="1"/>
    <col min="4374" max="4608" width="8" style="30"/>
    <col min="4609" max="4609" width="4.375" style="30" customWidth="1"/>
    <col min="4610" max="4610" width="1.5" style="30" customWidth="1"/>
    <col min="4611" max="4611" width="22.875" style="30" customWidth="1"/>
    <col min="4612" max="4612" width="22" style="30" customWidth="1"/>
    <col min="4613" max="4613" width="4.375" style="30" customWidth="1"/>
    <col min="4614" max="4614" width="6.375" style="30" customWidth="1"/>
    <col min="4615" max="4615" width="7.875" style="30" customWidth="1"/>
    <col min="4616" max="4616" width="2.5" style="30" customWidth="1"/>
    <col min="4617" max="4617" width="4.5" style="30" customWidth="1"/>
    <col min="4618" max="4618" width="1.5" style="30" customWidth="1"/>
    <col min="4619" max="4619" width="22.875" style="30" customWidth="1"/>
    <col min="4620" max="4620" width="22" style="30" customWidth="1"/>
    <col min="4621" max="4621" width="4.375" style="30" customWidth="1"/>
    <col min="4622" max="4622" width="6.375" style="30" customWidth="1"/>
    <col min="4623" max="4623" width="7.75" style="30" customWidth="1"/>
    <col min="4624" max="4624" width="2.25" style="30" customWidth="1"/>
    <col min="4625" max="4627" width="8" style="30" customWidth="1"/>
    <col min="4628" max="4628" width="2.5" style="30" customWidth="1"/>
    <col min="4629" max="4629" width="3" style="30" customWidth="1"/>
    <col min="4630" max="4864" width="8" style="30"/>
    <col min="4865" max="4865" width="4.375" style="30" customWidth="1"/>
    <col min="4866" max="4866" width="1.5" style="30" customWidth="1"/>
    <col min="4867" max="4867" width="22.875" style="30" customWidth="1"/>
    <col min="4868" max="4868" width="22" style="30" customWidth="1"/>
    <col min="4869" max="4869" width="4.375" style="30" customWidth="1"/>
    <col min="4870" max="4870" width="6.375" style="30" customWidth="1"/>
    <col min="4871" max="4871" width="7.875" style="30" customWidth="1"/>
    <col min="4872" max="4872" width="2.5" style="30" customWidth="1"/>
    <col min="4873" max="4873" width="4.5" style="30" customWidth="1"/>
    <col min="4874" max="4874" width="1.5" style="30" customWidth="1"/>
    <col min="4875" max="4875" width="22.875" style="30" customWidth="1"/>
    <col min="4876" max="4876" width="22" style="30" customWidth="1"/>
    <col min="4877" max="4877" width="4.375" style="30" customWidth="1"/>
    <col min="4878" max="4878" width="6.375" style="30" customWidth="1"/>
    <col min="4879" max="4879" width="7.75" style="30" customWidth="1"/>
    <col min="4880" max="4880" width="2.25" style="30" customWidth="1"/>
    <col min="4881" max="4883" width="8" style="30" customWidth="1"/>
    <col min="4884" max="4884" width="2.5" style="30" customWidth="1"/>
    <col min="4885" max="4885" width="3" style="30" customWidth="1"/>
    <col min="4886" max="5120" width="8" style="30"/>
    <col min="5121" max="5121" width="4.375" style="30" customWidth="1"/>
    <col min="5122" max="5122" width="1.5" style="30" customWidth="1"/>
    <col min="5123" max="5123" width="22.875" style="30" customWidth="1"/>
    <col min="5124" max="5124" width="22" style="30" customWidth="1"/>
    <col min="5125" max="5125" width="4.375" style="30" customWidth="1"/>
    <col min="5126" max="5126" width="6.375" style="30" customWidth="1"/>
    <col min="5127" max="5127" width="7.875" style="30" customWidth="1"/>
    <col min="5128" max="5128" width="2.5" style="30" customWidth="1"/>
    <col min="5129" max="5129" width="4.5" style="30" customWidth="1"/>
    <col min="5130" max="5130" width="1.5" style="30" customWidth="1"/>
    <col min="5131" max="5131" width="22.875" style="30" customWidth="1"/>
    <col min="5132" max="5132" width="22" style="30" customWidth="1"/>
    <col min="5133" max="5133" width="4.375" style="30" customWidth="1"/>
    <col min="5134" max="5134" width="6.375" style="30" customWidth="1"/>
    <col min="5135" max="5135" width="7.75" style="30" customWidth="1"/>
    <col min="5136" max="5136" width="2.25" style="30" customWidth="1"/>
    <col min="5137" max="5139" width="8" style="30" customWidth="1"/>
    <col min="5140" max="5140" width="2.5" style="30" customWidth="1"/>
    <col min="5141" max="5141" width="3" style="30" customWidth="1"/>
    <col min="5142" max="5376" width="8" style="30"/>
    <col min="5377" max="5377" width="4.375" style="30" customWidth="1"/>
    <col min="5378" max="5378" width="1.5" style="30" customWidth="1"/>
    <col min="5379" max="5379" width="22.875" style="30" customWidth="1"/>
    <col min="5380" max="5380" width="22" style="30" customWidth="1"/>
    <col min="5381" max="5381" width="4.375" style="30" customWidth="1"/>
    <col min="5382" max="5382" width="6.375" style="30" customWidth="1"/>
    <col min="5383" max="5383" width="7.875" style="30" customWidth="1"/>
    <col min="5384" max="5384" width="2.5" style="30" customWidth="1"/>
    <col min="5385" max="5385" width="4.5" style="30" customWidth="1"/>
    <col min="5386" max="5386" width="1.5" style="30" customWidth="1"/>
    <col min="5387" max="5387" width="22.875" style="30" customWidth="1"/>
    <col min="5388" max="5388" width="22" style="30" customWidth="1"/>
    <col min="5389" max="5389" width="4.375" style="30" customWidth="1"/>
    <col min="5390" max="5390" width="6.375" style="30" customWidth="1"/>
    <col min="5391" max="5391" width="7.75" style="30" customWidth="1"/>
    <col min="5392" max="5392" width="2.25" style="30" customWidth="1"/>
    <col min="5393" max="5395" width="8" style="30" customWidth="1"/>
    <col min="5396" max="5396" width="2.5" style="30" customWidth="1"/>
    <col min="5397" max="5397" width="3" style="30" customWidth="1"/>
    <col min="5398" max="5632" width="8" style="30"/>
    <col min="5633" max="5633" width="4.375" style="30" customWidth="1"/>
    <col min="5634" max="5634" width="1.5" style="30" customWidth="1"/>
    <col min="5635" max="5635" width="22.875" style="30" customWidth="1"/>
    <col min="5636" max="5636" width="22" style="30" customWidth="1"/>
    <col min="5637" max="5637" width="4.375" style="30" customWidth="1"/>
    <col min="5638" max="5638" width="6.375" style="30" customWidth="1"/>
    <col min="5639" max="5639" width="7.875" style="30" customWidth="1"/>
    <col min="5640" max="5640" width="2.5" style="30" customWidth="1"/>
    <col min="5641" max="5641" width="4.5" style="30" customWidth="1"/>
    <col min="5642" max="5642" width="1.5" style="30" customWidth="1"/>
    <col min="5643" max="5643" width="22.875" style="30" customWidth="1"/>
    <col min="5644" max="5644" width="22" style="30" customWidth="1"/>
    <col min="5645" max="5645" width="4.375" style="30" customWidth="1"/>
    <col min="5646" max="5646" width="6.375" style="30" customWidth="1"/>
    <col min="5647" max="5647" width="7.75" style="30" customWidth="1"/>
    <col min="5648" max="5648" width="2.25" style="30" customWidth="1"/>
    <col min="5649" max="5651" width="8" style="30" customWidth="1"/>
    <col min="5652" max="5652" width="2.5" style="30" customWidth="1"/>
    <col min="5653" max="5653" width="3" style="30" customWidth="1"/>
    <col min="5654" max="5888" width="8" style="30"/>
    <col min="5889" max="5889" width="4.375" style="30" customWidth="1"/>
    <col min="5890" max="5890" width="1.5" style="30" customWidth="1"/>
    <col min="5891" max="5891" width="22.875" style="30" customWidth="1"/>
    <col min="5892" max="5892" width="22" style="30" customWidth="1"/>
    <col min="5893" max="5893" width="4.375" style="30" customWidth="1"/>
    <col min="5894" max="5894" width="6.375" style="30" customWidth="1"/>
    <col min="5895" max="5895" width="7.875" style="30" customWidth="1"/>
    <col min="5896" max="5896" width="2.5" style="30" customWidth="1"/>
    <col min="5897" max="5897" width="4.5" style="30" customWidth="1"/>
    <col min="5898" max="5898" width="1.5" style="30" customWidth="1"/>
    <col min="5899" max="5899" width="22.875" style="30" customWidth="1"/>
    <col min="5900" max="5900" width="22" style="30" customWidth="1"/>
    <col min="5901" max="5901" width="4.375" style="30" customWidth="1"/>
    <col min="5902" max="5902" width="6.375" style="30" customWidth="1"/>
    <col min="5903" max="5903" width="7.75" style="30" customWidth="1"/>
    <col min="5904" max="5904" width="2.25" style="30" customWidth="1"/>
    <col min="5905" max="5907" width="8" style="30" customWidth="1"/>
    <col min="5908" max="5908" width="2.5" style="30" customWidth="1"/>
    <col min="5909" max="5909" width="3" style="30" customWidth="1"/>
    <col min="5910" max="6144" width="8" style="30"/>
    <col min="6145" max="6145" width="4.375" style="30" customWidth="1"/>
    <col min="6146" max="6146" width="1.5" style="30" customWidth="1"/>
    <col min="6147" max="6147" width="22.875" style="30" customWidth="1"/>
    <col min="6148" max="6148" width="22" style="30" customWidth="1"/>
    <col min="6149" max="6149" width="4.375" style="30" customWidth="1"/>
    <col min="6150" max="6150" width="6.375" style="30" customWidth="1"/>
    <col min="6151" max="6151" width="7.875" style="30" customWidth="1"/>
    <col min="6152" max="6152" width="2.5" style="30" customWidth="1"/>
    <col min="6153" max="6153" width="4.5" style="30" customWidth="1"/>
    <col min="6154" max="6154" width="1.5" style="30" customWidth="1"/>
    <col min="6155" max="6155" width="22.875" style="30" customWidth="1"/>
    <col min="6156" max="6156" width="22" style="30" customWidth="1"/>
    <col min="6157" max="6157" width="4.375" style="30" customWidth="1"/>
    <col min="6158" max="6158" width="6.375" style="30" customWidth="1"/>
    <col min="6159" max="6159" width="7.75" style="30" customWidth="1"/>
    <col min="6160" max="6160" width="2.25" style="30" customWidth="1"/>
    <col min="6161" max="6163" width="8" style="30" customWidth="1"/>
    <col min="6164" max="6164" width="2.5" style="30" customWidth="1"/>
    <col min="6165" max="6165" width="3" style="30" customWidth="1"/>
    <col min="6166" max="6400" width="8" style="30"/>
    <col min="6401" max="6401" width="4.375" style="30" customWidth="1"/>
    <col min="6402" max="6402" width="1.5" style="30" customWidth="1"/>
    <col min="6403" max="6403" width="22.875" style="30" customWidth="1"/>
    <col min="6404" max="6404" width="22" style="30" customWidth="1"/>
    <col min="6405" max="6405" width="4.375" style="30" customWidth="1"/>
    <col min="6406" max="6406" width="6.375" style="30" customWidth="1"/>
    <col min="6407" max="6407" width="7.875" style="30" customWidth="1"/>
    <col min="6408" max="6408" width="2.5" style="30" customWidth="1"/>
    <col min="6409" max="6409" width="4.5" style="30" customWidth="1"/>
    <col min="6410" max="6410" width="1.5" style="30" customWidth="1"/>
    <col min="6411" max="6411" width="22.875" style="30" customWidth="1"/>
    <col min="6412" max="6412" width="22" style="30" customWidth="1"/>
    <col min="6413" max="6413" width="4.375" style="30" customWidth="1"/>
    <col min="6414" max="6414" width="6.375" style="30" customWidth="1"/>
    <col min="6415" max="6415" width="7.75" style="30" customWidth="1"/>
    <col min="6416" max="6416" width="2.25" style="30" customWidth="1"/>
    <col min="6417" max="6419" width="8" style="30" customWidth="1"/>
    <col min="6420" max="6420" width="2.5" style="30" customWidth="1"/>
    <col min="6421" max="6421" width="3" style="30" customWidth="1"/>
    <col min="6422" max="6656" width="8" style="30"/>
    <col min="6657" max="6657" width="4.375" style="30" customWidth="1"/>
    <col min="6658" max="6658" width="1.5" style="30" customWidth="1"/>
    <col min="6659" max="6659" width="22.875" style="30" customWidth="1"/>
    <col min="6660" max="6660" width="22" style="30" customWidth="1"/>
    <col min="6661" max="6661" width="4.375" style="30" customWidth="1"/>
    <col min="6662" max="6662" width="6.375" style="30" customWidth="1"/>
    <col min="6663" max="6663" width="7.875" style="30" customWidth="1"/>
    <col min="6664" max="6664" width="2.5" style="30" customWidth="1"/>
    <col min="6665" max="6665" width="4.5" style="30" customWidth="1"/>
    <col min="6666" max="6666" width="1.5" style="30" customWidth="1"/>
    <col min="6667" max="6667" width="22.875" style="30" customWidth="1"/>
    <col min="6668" max="6668" width="22" style="30" customWidth="1"/>
    <col min="6669" max="6669" width="4.375" style="30" customWidth="1"/>
    <col min="6670" max="6670" width="6.375" style="30" customWidth="1"/>
    <col min="6671" max="6671" width="7.75" style="30" customWidth="1"/>
    <col min="6672" max="6672" width="2.25" style="30" customWidth="1"/>
    <col min="6673" max="6675" width="8" style="30" customWidth="1"/>
    <col min="6676" max="6676" width="2.5" style="30" customWidth="1"/>
    <col min="6677" max="6677" width="3" style="30" customWidth="1"/>
    <col min="6678" max="6912" width="8" style="30"/>
    <col min="6913" max="6913" width="4.375" style="30" customWidth="1"/>
    <col min="6914" max="6914" width="1.5" style="30" customWidth="1"/>
    <col min="6915" max="6915" width="22.875" style="30" customWidth="1"/>
    <col min="6916" max="6916" width="22" style="30" customWidth="1"/>
    <col min="6917" max="6917" width="4.375" style="30" customWidth="1"/>
    <col min="6918" max="6918" width="6.375" style="30" customWidth="1"/>
    <col min="6919" max="6919" width="7.875" style="30" customWidth="1"/>
    <col min="6920" max="6920" width="2.5" style="30" customWidth="1"/>
    <col min="6921" max="6921" width="4.5" style="30" customWidth="1"/>
    <col min="6922" max="6922" width="1.5" style="30" customWidth="1"/>
    <col min="6923" max="6923" width="22.875" style="30" customWidth="1"/>
    <col min="6924" max="6924" width="22" style="30" customWidth="1"/>
    <col min="6925" max="6925" width="4.375" style="30" customWidth="1"/>
    <col min="6926" max="6926" width="6.375" style="30" customWidth="1"/>
    <col min="6927" max="6927" width="7.75" style="30" customWidth="1"/>
    <col min="6928" max="6928" width="2.25" style="30" customWidth="1"/>
    <col min="6929" max="6931" width="8" style="30" customWidth="1"/>
    <col min="6932" max="6932" width="2.5" style="30" customWidth="1"/>
    <col min="6933" max="6933" width="3" style="30" customWidth="1"/>
    <col min="6934" max="7168" width="8" style="30"/>
    <col min="7169" max="7169" width="4.375" style="30" customWidth="1"/>
    <col min="7170" max="7170" width="1.5" style="30" customWidth="1"/>
    <col min="7171" max="7171" width="22.875" style="30" customWidth="1"/>
    <col min="7172" max="7172" width="22" style="30" customWidth="1"/>
    <col min="7173" max="7173" width="4.375" style="30" customWidth="1"/>
    <col min="7174" max="7174" width="6.375" style="30" customWidth="1"/>
    <col min="7175" max="7175" width="7.875" style="30" customWidth="1"/>
    <col min="7176" max="7176" width="2.5" style="30" customWidth="1"/>
    <col min="7177" max="7177" width="4.5" style="30" customWidth="1"/>
    <col min="7178" max="7178" width="1.5" style="30" customWidth="1"/>
    <col min="7179" max="7179" width="22.875" style="30" customWidth="1"/>
    <col min="7180" max="7180" width="22" style="30" customWidth="1"/>
    <col min="7181" max="7181" width="4.375" style="30" customWidth="1"/>
    <col min="7182" max="7182" width="6.375" style="30" customWidth="1"/>
    <col min="7183" max="7183" width="7.75" style="30" customWidth="1"/>
    <col min="7184" max="7184" width="2.25" style="30" customWidth="1"/>
    <col min="7185" max="7187" width="8" style="30" customWidth="1"/>
    <col min="7188" max="7188" width="2.5" style="30" customWidth="1"/>
    <col min="7189" max="7189" width="3" style="30" customWidth="1"/>
    <col min="7190" max="7424" width="8" style="30"/>
    <col min="7425" max="7425" width="4.375" style="30" customWidth="1"/>
    <col min="7426" max="7426" width="1.5" style="30" customWidth="1"/>
    <col min="7427" max="7427" width="22.875" style="30" customWidth="1"/>
    <col min="7428" max="7428" width="22" style="30" customWidth="1"/>
    <col min="7429" max="7429" width="4.375" style="30" customWidth="1"/>
    <col min="7430" max="7430" width="6.375" style="30" customWidth="1"/>
    <col min="7431" max="7431" width="7.875" style="30" customWidth="1"/>
    <col min="7432" max="7432" width="2.5" style="30" customWidth="1"/>
    <col min="7433" max="7433" width="4.5" style="30" customWidth="1"/>
    <col min="7434" max="7434" width="1.5" style="30" customWidth="1"/>
    <col min="7435" max="7435" width="22.875" style="30" customWidth="1"/>
    <col min="7436" max="7436" width="22" style="30" customWidth="1"/>
    <col min="7437" max="7437" width="4.375" style="30" customWidth="1"/>
    <col min="7438" max="7438" width="6.375" style="30" customWidth="1"/>
    <col min="7439" max="7439" width="7.75" style="30" customWidth="1"/>
    <col min="7440" max="7440" width="2.25" style="30" customWidth="1"/>
    <col min="7441" max="7443" width="8" style="30" customWidth="1"/>
    <col min="7444" max="7444" width="2.5" style="30" customWidth="1"/>
    <col min="7445" max="7445" width="3" style="30" customWidth="1"/>
    <col min="7446" max="7680" width="8" style="30"/>
    <col min="7681" max="7681" width="4.375" style="30" customWidth="1"/>
    <col min="7682" max="7682" width="1.5" style="30" customWidth="1"/>
    <col min="7683" max="7683" width="22.875" style="30" customWidth="1"/>
    <col min="7684" max="7684" width="22" style="30" customWidth="1"/>
    <col min="7685" max="7685" width="4.375" style="30" customWidth="1"/>
    <col min="7686" max="7686" width="6.375" style="30" customWidth="1"/>
    <col min="7687" max="7687" width="7.875" style="30" customWidth="1"/>
    <col min="7688" max="7688" width="2.5" style="30" customWidth="1"/>
    <col min="7689" max="7689" width="4.5" style="30" customWidth="1"/>
    <col min="7690" max="7690" width="1.5" style="30" customWidth="1"/>
    <col min="7691" max="7691" width="22.875" style="30" customWidth="1"/>
    <col min="7692" max="7692" width="22" style="30" customWidth="1"/>
    <col min="7693" max="7693" width="4.375" style="30" customWidth="1"/>
    <col min="7694" max="7694" width="6.375" style="30" customWidth="1"/>
    <col min="7695" max="7695" width="7.75" style="30" customWidth="1"/>
    <col min="7696" max="7696" width="2.25" style="30" customWidth="1"/>
    <col min="7697" max="7699" width="8" style="30" customWidth="1"/>
    <col min="7700" max="7700" width="2.5" style="30" customWidth="1"/>
    <col min="7701" max="7701" width="3" style="30" customWidth="1"/>
    <col min="7702" max="7936" width="8" style="30"/>
    <col min="7937" max="7937" width="4.375" style="30" customWidth="1"/>
    <col min="7938" max="7938" width="1.5" style="30" customWidth="1"/>
    <col min="7939" max="7939" width="22.875" style="30" customWidth="1"/>
    <col min="7940" max="7940" width="22" style="30" customWidth="1"/>
    <col min="7941" max="7941" width="4.375" style="30" customWidth="1"/>
    <col min="7942" max="7942" width="6.375" style="30" customWidth="1"/>
    <col min="7943" max="7943" width="7.875" style="30" customWidth="1"/>
    <col min="7944" max="7944" width="2.5" style="30" customWidth="1"/>
    <col min="7945" max="7945" width="4.5" style="30" customWidth="1"/>
    <col min="7946" max="7946" width="1.5" style="30" customWidth="1"/>
    <col min="7947" max="7947" width="22.875" style="30" customWidth="1"/>
    <col min="7948" max="7948" width="22" style="30" customWidth="1"/>
    <col min="7949" max="7949" width="4.375" style="30" customWidth="1"/>
    <col min="7950" max="7950" width="6.375" style="30" customWidth="1"/>
    <col min="7951" max="7951" width="7.75" style="30" customWidth="1"/>
    <col min="7952" max="7952" width="2.25" style="30" customWidth="1"/>
    <col min="7953" max="7955" width="8" style="30" customWidth="1"/>
    <col min="7956" max="7956" width="2.5" style="30" customWidth="1"/>
    <col min="7957" max="7957" width="3" style="30" customWidth="1"/>
    <col min="7958" max="8192" width="8" style="30"/>
    <col min="8193" max="8193" width="4.375" style="30" customWidth="1"/>
    <col min="8194" max="8194" width="1.5" style="30" customWidth="1"/>
    <col min="8195" max="8195" width="22.875" style="30" customWidth="1"/>
    <col min="8196" max="8196" width="22" style="30" customWidth="1"/>
    <col min="8197" max="8197" width="4.375" style="30" customWidth="1"/>
    <col min="8198" max="8198" width="6.375" style="30" customWidth="1"/>
    <col min="8199" max="8199" width="7.875" style="30" customWidth="1"/>
    <col min="8200" max="8200" width="2.5" style="30" customWidth="1"/>
    <col min="8201" max="8201" width="4.5" style="30" customWidth="1"/>
    <col min="8202" max="8202" width="1.5" style="30" customWidth="1"/>
    <col min="8203" max="8203" width="22.875" style="30" customWidth="1"/>
    <col min="8204" max="8204" width="22" style="30" customWidth="1"/>
    <col min="8205" max="8205" width="4.375" style="30" customWidth="1"/>
    <col min="8206" max="8206" width="6.375" style="30" customWidth="1"/>
    <col min="8207" max="8207" width="7.75" style="30" customWidth="1"/>
    <col min="8208" max="8208" width="2.25" style="30" customWidth="1"/>
    <col min="8209" max="8211" width="8" style="30" customWidth="1"/>
    <col min="8212" max="8212" width="2.5" style="30" customWidth="1"/>
    <col min="8213" max="8213" width="3" style="30" customWidth="1"/>
    <col min="8214" max="8448" width="8" style="30"/>
    <col min="8449" max="8449" width="4.375" style="30" customWidth="1"/>
    <col min="8450" max="8450" width="1.5" style="30" customWidth="1"/>
    <col min="8451" max="8451" width="22.875" style="30" customWidth="1"/>
    <col min="8452" max="8452" width="22" style="30" customWidth="1"/>
    <col min="8453" max="8453" width="4.375" style="30" customWidth="1"/>
    <col min="8454" max="8454" width="6.375" style="30" customWidth="1"/>
    <col min="8455" max="8455" width="7.875" style="30" customWidth="1"/>
    <col min="8456" max="8456" width="2.5" style="30" customWidth="1"/>
    <col min="8457" max="8457" width="4.5" style="30" customWidth="1"/>
    <col min="8458" max="8458" width="1.5" style="30" customWidth="1"/>
    <col min="8459" max="8459" width="22.875" style="30" customWidth="1"/>
    <col min="8460" max="8460" width="22" style="30" customWidth="1"/>
    <col min="8461" max="8461" width="4.375" style="30" customWidth="1"/>
    <col min="8462" max="8462" width="6.375" style="30" customWidth="1"/>
    <col min="8463" max="8463" width="7.75" style="30" customWidth="1"/>
    <col min="8464" max="8464" width="2.25" style="30" customWidth="1"/>
    <col min="8465" max="8467" width="8" style="30" customWidth="1"/>
    <col min="8468" max="8468" width="2.5" style="30" customWidth="1"/>
    <col min="8469" max="8469" width="3" style="30" customWidth="1"/>
    <col min="8470" max="8704" width="8" style="30"/>
    <col min="8705" max="8705" width="4.375" style="30" customWidth="1"/>
    <col min="8706" max="8706" width="1.5" style="30" customWidth="1"/>
    <col min="8707" max="8707" width="22.875" style="30" customWidth="1"/>
    <col min="8708" max="8708" width="22" style="30" customWidth="1"/>
    <col min="8709" max="8709" width="4.375" style="30" customWidth="1"/>
    <col min="8710" max="8710" width="6.375" style="30" customWidth="1"/>
    <col min="8711" max="8711" width="7.875" style="30" customWidth="1"/>
    <col min="8712" max="8712" width="2.5" style="30" customWidth="1"/>
    <col min="8713" max="8713" width="4.5" style="30" customWidth="1"/>
    <col min="8714" max="8714" width="1.5" style="30" customWidth="1"/>
    <col min="8715" max="8715" width="22.875" style="30" customWidth="1"/>
    <col min="8716" max="8716" width="22" style="30" customWidth="1"/>
    <col min="8717" max="8717" width="4.375" style="30" customWidth="1"/>
    <col min="8718" max="8718" width="6.375" style="30" customWidth="1"/>
    <col min="8719" max="8719" width="7.75" style="30" customWidth="1"/>
    <col min="8720" max="8720" width="2.25" style="30" customWidth="1"/>
    <col min="8721" max="8723" width="8" style="30" customWidth="1"/>
    <col min="8724" max="8724" width="2.5" style="30" customWidth="1"/>
    <col min="8725" max="8725" width="3" style="30" customWidth="1"/>
    <col min="8726" max="8960" width="8" style="30"/>
    <col min="8961" max="8961" width="4.375" style="30" customWidth="1"/>
    <col min="8962" max="8962" width="1.5" style="30" customWidth="1"/>
    <col min="8963" max="8963" width="22.875" style="30" customWidth="1"/>
    <col min="8964" max="8964" width="22" style="30" customWidth="1"/>
    <col min="8965" max="8965" width="4.375" style="30" customWidth="1"/>
    <col min="8966" max="8966" width="6.375" style="30" customWidth="1"/>
    <col min="8967" max="8967" width="7.875" style="30" customWidth="1"/>
    <col min="8968" max="8968" width="2.5" style="30" customWidth="1"/>
    <col min="8969" max="8969" width="4.5" style="30" customWidth="1"/>
    <col min="8970" max="8970" width="1.5" style="30" customWidth="1"/>
    <col min="8971" max="8971" width="22.875" style="30" customWidth="1"/>
    <col min="8972" max="8972" width="22" style="30" customWidth="1"/>
    <col min="8973" max="8973" width="4.375" style="30" customWidth="1"/>
    <col min="8974" max="8974" width="6.375" style="30" customWidth="1"/>
    <col min="8975" max="8975" width="7.75" style="30" customWidth="1"/>
    <col min="8976" max="8976" width="2.25" style="30" customWidth="1"/>
    <col min="8977" max="8979" width="8" style="30" customWidth="1"/>
    <col min="8980" max="8980" width="2.5" style="30" customWidth="1"/>
    <col min="8981" max="8981" width="3" style="30" customWidth="1"/>
    <col min="8982" max="9216" width="8" style="30"/>
    <col min="9217" max="9217" width="4.375" style="30" customWidth="1"/>
    <col min="9218" max="9218" width="1.5" style="30" customWidth="1"/>
    <col min="9219" max="9219" width="22.875" style="30" customWidth="1"/>
    <col min="9220" max="9220" width="22" style="30" customWidth="1"/>
    <col min="9221" max="9221" width="4.375" style="30" customWidth="1"/>
    <col min="9222" max="9222" width="6.375" style="30" customWidth="1"/>
    <col min="9223" max="9223" width="7.875" style="30" customWidth="1"/>
    <col min="9224" max="9224" width="2.5" style="30" customWidth="1"/>
    <col min="9225" max="9225" width="4.5" style="30" customWidth="1"/>
    <col min="9226" max="9226" width="1.5" style="30" customWidth="1"/>
    <col min="9227" max="9227" width="22.875" style="30" customWidth="1"/>
    <col min="9228" max="9228" width="22" style="30" customWidth="1"/>
    <col min="9229" max="9229" width="4.375" style="30" customWidth="1"/>
    <col min="9230" max="9230" width="6.375" style="30" customWidth="1"/>
    <col min="9231" max="9231" width="7.75" style="30" customWidth="1"/>
    <col min="9232" max="9232" width="2.25" style="30" customWidth="1"/>
    <col min="9233" max="9235" width="8" style="30" customWidth="1"/>
    <col min="9236" max="9236" width="2.5" style="30" customWidth="1"/>
    <col min="9237" max="9237" width="3" style="30" customWidth="1"/>
    <col min="9238" max="9472" width="8" style="30"/>
    <col min="9473" max="9473" width="4.375" style="30" customWidth="1"/>
    <col min="9474" max="9474" width="1.5" style="30" customWidth="1"/>
    <col min="9475" max="9475" width="22.875" style="30" customWidth="1"/>
    <col min="9476" max="9476" width="22" style="30" customWidth="1"/>
    <col min="9477" max="9477" width="4.375" style="30" customWidth="1"/>
    <col min="9478" max="9478" width="6.375" style="30" customWidth="1"/>
    <col min="9479" max="9479" width="7.875" style="30" customWidth="1"/>
    <col min="9480" max="9480" width="2.5" style="30" customWidth="1"/>
    <col min="9481" max="9481" width="4.5" style="30" customWidth="1"/>
    <col min="9482" max="9482" width="1.5" style="30" customWidth="1"/>
    <col min="9483" max="9483" width="22.875" style="30" customWidth="1"/>
    <col min="9484" max="9484" width="22" style="30" customWidth="1"/>
    <col min="9485" max="9485" width="4.375" style="30" customWidth="1"/>
    <col min="9486" max="9486" width="6.375" style="30" customWidth="1"/>
    <col min="9487" max="9487" width="7.75" style="30" customWidth="1"/>
    <col min="9488" max="9488" width="2.25" style="30" customWidth="1"/>
    <col min="9489" max="9491" width="8" style="30" customWidth="1"/>
    <col min="9492" max="9492" width="2.5" style="30" customWidth="1"/>
    <col min="9493" max="9493" width="3" style="30" customWidth="1"/>
    <col min="9494" max="9728" width="8" style="30"/>
    <col min="9729" max="9729" width="4.375" style="30" customWidth="1"/>
    <col min="9730" max="9730" width="1.5" style="30" customWidth="1"/>
    <col min="9731" max="9731" width="22.875" style="30" customWidth="1"/>
    <col min="9732" max="9732" width="22" style="30" customWidth="1"/>
    <col min="9733" max="9733" width="4.375" style="30" customWidth="1"/>
    <col min="9734" max="9734" width="6.375" style="30" customWidth="1"/>
    <col min="9735" max="9735" width="7.875" style="30" customWidth="1"/>
    <col min="9736" max="9736" width="2.5" style="30" customWidth="1"/>
    <col min="9737" max="9737" width="4.5" style="30" customWidth="1"/>
    <col min="9738" max="9738" width="1.5" style="30" customWidth="1"/>
    <col min="9739" max="9739" width="22.875" style="30" customWidth="1"/>
    <col min="9740" max="9740" width="22" style="30" customWidth="1"/>
    <col min="9741" max="9741" width="4.375" style="30" customWidth="1"/>
    <col min="9742" max="9742" width="6.375" style="30" customWidth="1"/>
    <col min="9743" max="9743" width="7.75" style="30" customWidth="1"/>
    <col min="9744" max="9744" width="2.25" style="30" customWidth="1"/>
    <col min="9745" max="9747" width="8" style="30" customWidth="1"/>
    <col min="9748" max="9748" width="2.5" style="30" customWidth="1"/>
    <col min="9749" max="9749" width="3" style="30" customWidth="1"/>
    <col min="9750" max="9984" width="8" style="30"/>
    <col min="9985" max="9985" width="4.375" style="30" customWidth="1"/>
    <col min="9986" max="9986" width="1.5" style="30" customWidth="1"/>
    <col min="9987" max="9987" width="22.875" style="30" customWidth="1"/>
    <col min="9988" max="9988" width="22" style="30" customWidth="1"/>
    <col min="9989" max="9989" width="4.375" style="30" customWidth="1"/>
    <col min="9990" max="9990" width="6.375" style="30" customWidth="1"/>
    <col min="9991" max="9991" width="7.875" style="30" customWidth="1"/>
    <col min="9992" max="9992" width="2.5" style="30" customWidth="1"/>
    <col min="9993" max="9993" width="4.5" style="30" customWidth="1"/>
    <col min="9994" max="9994" width="1.5" style="30" customWidth="1"/>
    <col min="9995" max="9995" width="22.875" style="30" customWidth="1"/>
    <col min="9996" max="9996" width="22" style="30" customWidth="1"/>
    <col min="9997" max="9997" width="4.375" style="30" customWidth="1"/>
    <col min="9998" max="9998" width="6.375" style="30" customWidth="1"/>
    <col min="9999" max="9999" width="7.75" style="30" customWidth="1"/>
    <col min="10000" max="10000" width="2.25" style="30" customWidth="1"/>
    <col min="10001" max="10003" width="8" style="30" customWidth="1"/>
    <col min="10004" max="10004" width="2.5" style="30" customWidth="1"/>
    <col min="10005" max="10005" width="3" style="30" customWidth="1"/>
    <col min="10006" max="10240" width="8" style="30"/>
    <col min="10241" max="10241" width="4.375" style="30" customWidth="1"/>
    <col min="10242" max="10242" width="1.5" style="30" customWidth="1"/>
    <col min="10243" max="10243" width="22.875" style="30" customWidth="1"/>
    <col min="10244" max="10244" width="22" style="30" customWidth="1"/>
    <col min="10245" max="10245" width="4.375" style="30" customWidth="1"/>
    <col min="10246" max="10246" width="6.375" style="30" customWidth="1"/>
    <col min="10247" max="10247" width="7.875" style="30" customWidth="1"/>
    <col min="10248" max="10248" width="2.5" style="30" customWidth="1"/>
    <col min="10249" max="10249" width="4.5" style="30" customWidth="1"/>
    <col min="10250" max="10250" width="1.5" style="30" customWidth="1"/>
    <col min="10251" max="10251" width="22.875" style="30" customWidth="1"/>
    <col min="10252" max="10252" width="22" style="30" customWidth="1"/>
    <col min="10253" max="10253" width="4.375" style="30" customWidth="1"/>
    <col min="10254" max="10254" width="6.375" style="30" customWidth="1"/>
    <col min="10255" max="10255" width="7.75" style="30" customWidth="1"/>
    <col min="10256" max="10256" width="2.25" style="30" customWidth="1"/>
    <col min="10257" max="10259" width="8" style="30" customWidth="1"/>
    <col min="10260" max="10260" width="2.5" style="30" customWidth="1"/>
    <col min="10261" max="10261" width="3" style="30" customWidth="1"/>
    <col min="10262" max="10496" width="8" style="30"/>
    <col min="10497" max="10497" width="4.375" style="30" customWidth="1"/>
    <col min="10498" max="10498" width="1.5" style="30" customWidth="1"/>
    <col min="10499" max="10499" width="22.875" style="30" customWidth="1"/>
    <col min="10500" max="10500" width="22" style="30" customWidth="1"/>
    <col min="10501" max="10501" width="4.375" style="30" customWidth="1"/>
    <col min="10502" max="10502" width="6.375" style="30" customWidth="1"/>
    <col min="10503" max="10503" width="7.875" style="30" customWidth="1"/>
    <col min="10504" max="10504" width="2.5" style="30" customWidth="1"/>
    <col min="10505" max="10505" width="4.5" style="30" customWidth="1"/>
    <col min="10506" max="10506" width="1.5" style="30" customWidth="1"/>
    <col min="10507" max="10507" width="22.875" style="30" customWidth="1"/>
    <col min="10508" max="10508" width="22" style="30" customWidth="1"/>
    <col min="10509" max="10509" width="4.375" style="30" customWidth="1"/>
    <col min="10510" max="10510" width="6.375" style="30" customWidth="1"/>
    <col min="10511" max="10511" width="7.75" style="30" customWidth="1"/>
    <col min="10512" max="10512" width="2.25" style="30" customWidth="1"/>
    <col min="10513" max="10515" width="8" style="30" customWidth="1"/>
    <col min="10516" max="10516" width="2.5" style="30" customWidth="1"/>
    <col min="10517" max="10517" width="3" style="30" customWidth="1"/>
    <col min="10518" max="10752" width="8" style="30"/>
    <col min="10753" max="10753" width="4.375" style="30" customWidth="1"/>
    <col min="10754" max="10754" width="1.5" style="30" customWidth="1"/>
    <col min="10755" max="10755" width="22.875" style="30" customWidth="1"/>
    <col min="10756" max="10756" width="22" style="30" customWidth="1"/>
    <col min="10757" max="10757" width="4.375" style="30" customWidth="1"/>
    <col min="10758" max="10758" width="6.375" style="30" customWidth="1"/>
    <col min="10759" max="10759" width="7.875" style="30" customWidth="1"/>
    <col min="10760" max="10760" width="2.5" style="30" customWidth="1"/>
    <col min="10761" max="10761" width="4.5" style="30" customWidth="1"/>
    <col min="10762" max="10762" width="1.5" style="30" customWidth="1"/>
    <col min="10763" max="10763" width="22.875" style="30" customWidth="1"/>
    <col min="10764" max="10764" width="22" style="30" customWidth="1"/>
    <col min="10765" max="10765" width="4.375" style="30" customWidth="1"/>
    <col min="10766" max="10766" width="6.375" style="30" customWidth="1"/>
    <col min="10767" max="10767" width="7.75" style="30" customWidth="1"/>
    <col min="10768" max="10768" width="2.25" style="30" customWidth="1"/>
    <col min="10769" max="10771" width="8" style="30" customWidth="1"/>
    <col min="10772" max="10772" width="2.5" style="30" customWidth="1"/>
    <col min="10773" max="10773" width="3" style="30" customWidth="1"/>
    <col min="10774" max="11008" width="8" style="30"/>
    <col min="11009" max="11009" width="4.375" style="30" customWidth="1"/>
    <col min="11010" max="11010" width="1.5" style="30" customWidth="1"/>
    <col min="11011" max="11011" width="22.875" style="30" customWidth="1"/>
    <col min="11012" max="11012" width="22" style="30" customWidth="1"/>
    <col min="11013" max="11013" width="4.375" style="30" customWidth="1"/>
    <col min="11014" max="11014" width="6.375" style="30" customWidth="1"/>
    <col min="11015" max="11015" width="7.875" style="30" customWidth="1"/>
    <col min="11016" max="11016" width="2.5" style="30" customWidth="1"/>
    <col min="11017" max="11017" width="4.5" style="30" customWidth="1"/>
    <col min="11018" max="11018" width="1.5" style="30" customWidth="1"/>
    <col min="11019" max="11019" width="22.875" style="30" customWidth="1"/>
    <col min="11020" max="11020" width="22" style="30" customWidth="1"/>
    <col min="11021" max="11021" width="4.375" style="30" customWidth="1"/>
    <col min="11022" max="11022" width="6.375" style="30" customWidth="1"/>
    <col min="11023" max="11023" width="7.75" style="30" customWidth="1"/>
    <col min="11024" max="11024" width="2.25" style="30" customWidth="1"/>
    <col min="11025" max="11027" width="8" style="30" customWidth="1"/>
    <col min="11028" max="11028" width="2.5" style="30" customWidth="1"/>
    <col min="11029" max="11029" width="3" style="30" customWidth="1"/>
    <col min="11030" max="11264" width="8" style="30"/>
    <col min="11265" max="11265" width="4.375" style="30" customWidth="1"/>
    <col min="11266" max="11266" width="1.5" style="30" customWidth="1"/>
    <col min="11267" max="11267" width="22.875" style="30" customWidth="1"/>
    <col min="11268" max="11268" width="22" style="30" customWidth="1"/>
    <col min="11269" max="11269" width="4.375" style="30" customWidth="1"/>
    <col min="11270" max="11270" width="6.375" style="30" customWidth="1"/>
    <col min="11271" max="11271" width="7.875" style="30" customWidth="1"/>
    <col min="11272" max="11272" width="2.5" style="30" customWidth="1"/>
    <col min="11273" max="11273" width="4.5" style="30" customWidth="1"/>
    <col min="11274" max="11274" width="1.5" style="30" customWidth="1"/>
    <col min="11275" max="11275" width="22.875" style="30" customWidth="1"/>
    <col min="11276" max="11276" width="22" style="30" customWidth="1"/>
    <col min="11277" max="11277" width="4.375" style="30" customWidth="1"/>
    <col min="11278" max="11278" width="6.375" style="30" customWidth="1"/>
    <col min="11279" max="11279" width="7.75" style="30" customWidth="1"/>
    <col min="11280" max="11280" width="2.25" style="30" customWidth="1"/>
    <col min="11281" max="11283" width="8" style="30" customWidth="1"/>
    <col min="11284" max="11284" width="2.5" style="30" customWidth="1"/>
    <col min="11285" max="11285" width="3" style="30" customWidth="1"/>
    <col min="11286" max="11520" width="8" style="30"/>
    <col min="11521" max="11521" width="4.375" style="30" customWidth="1"/>
    <col min="11522" max="11522" width="1.5" style="30" customWidth="1"/>
    <col min="11523" max="11523" width="22.875" style="30" customWidth="1"/>
    <col min="11524" max="11524" width="22" style="30" customWidth="1"/>
    <col min="11525" max="11525" width="4.375" style="30" customWidth="1"/>
    <col min="11526" max="11526" width="6.375" style="30" customWidth="1"/>
    <col min="11527" max="11527" width="7.875" style="30" customWidth="1"/>
    <col min="11528" max="11528" width="2.5" style="30" customWidth="1"/>
    <col min="11529" max="11529" width="4.5" style="30" customWidth="1"/>
    <col min="11530" max="11530" width="1.5" style="30" customWidth="1"/>
    <col min="11531" max="11531" width="22.875" style="30" customWidth="1"/>
    <col min="11532" max="11532" width="22" style="30" customWidth="1"/>
    <col min="11533" max="11533" width="4.375" style="30" customWidth="1"/>
    <col min="11534" max="11534" width="6.375" style="30" customWidth="1"/>
    <col min="11535" max="11535" width="7.75" style="30" customWidth="1"/>
    <col min="11536" max="11536" width="2.25" style="30" customWidth="1"/>
    <col min="11537" max="11539" width="8" style="30" customWidth="1"/>
    <col min="11540" max="11540" width="2.5" style="30" customWidth="1"/>
    <col min="11541" max="11541" width="3" style="30" customWidth="1"/>
    <col min="11542" max="11776" width="8" style="30"/>
    <col min="11777" max="11777" width="4.375" style="30" customWidth="1"/>
    <col min="11778" max="11778" width="1.5" style="30" customWidth="1"/>
    <col min="11779" max="11779" width="22.875" style="30" customWidth="1"/>
    <col min="11780" max="11780" width="22" style="30" customWidth="1"/>
    <col min="11781" max="11781" width="4.375" style="30" customWidth="1"/>
    <col min="11782" max="11782" width="6.375" style="30" customWidth="1"/>
    <col min="11783" max="11783" width="7.875" style="30" customWidth="1"/>
    <col min="11784" max="11784" width="2.5" style="30" customWidth="1"/>
    <col min="11785" max="11785" width="4.5" style="30" customWidth="1"/>
    <col min="11786" max="11786" width="1.5" style="30" customWidth="1"/>
    <col min="11787" max="11787" width="22.875" style="30" customWidth="1"/>
    <col min="11788" max="11788" width="22" style="30" customWidth="1"/>
    <col min="11789" max="11789" width="4.375" style="30" customWidth="1"/>
    <col min="11790" max="11790" width="6.375" style="30" customWidth="1"/>
    <col min="11791" max="11791" width="7.75" style="30" customWidth="1"/>
    <col min="11792" max="11792" width="2.25" style="30" customWidth="1"/>
    <col min="11793" max="11795" width="8" style="30" customWidth="1"/>
    <col min="11796" max="11796" width="2.5" style="30" customWidth="1"/>
    <col min="11797" max="11797" width="3" style="30" customWidth="1"/>
    <col min="11798" max="12032" width="8" style="30"/>
    <col min="12033" max="12033" width="4.375" style="30" customWidth="1"/>
    <col min="12034" max="12034" width="1.5" style="30" customWidth="1"/>
    <col min="12035" max="12035" width="22.875" style="30" customWidth="1"/>
    <col min="12036" max="12036" width="22" style="30" customWidth="1"/>
    <col min="12037" max="12037" width="4.375" style="30" customWidth="1"/>
    <col min="12038" max="12038" width="6.375" style="30" customWidth="1"/>
    <col min="12039" max="12039" width="7.875" style="30" customWidth="1"/>
    <col min="12040" max="12040" width="2.5" style="30" customWidth="1"/>
    <col min="12041" max="12041" width="4.5" style="30" customWidth="1"/>
    <col min="12042" max="12042" width="1.5" style="30" customWidth="1"/>
    <col min="12043" max="12043" width="22.875" style="30" customWidth="1"/>
    <col min="12044" max="12044" width="22" style="30" customWidth="1"/>
    <col min="12045" max="12045" width="4.375" style="30" customWidth="1"/>
    <col min="12046" max="12046" width="6.375" style="30" customWidth="1"/>
    <col min="12047" max="12047" width="7.75" style="30" customWidth="1"/>
    <col min="12048" max="12048" width="2.25" style="30" customWidth="1"/>
    <col min="12049" max="12051" width="8" style="30" customWidth="1"/>
    <col min="12052" max="12052" width="2.5" style="30" customWidth="1"/>
    <col min="12053" max="12053" width="3" style="30" customWidth="1"/>
    <col min="12054" max="12288" width="8" style="30"/>
    <col min="12289" max="12289" width="4.375" style="30" customWidth="1"/>
    <col min="12290" max="12290" width="1.5" style="30" customWidth="1"/>
    <col min="12291" max="12291" width="22.875" style="30" customWidth="1"/>
    <col min="12292" max="12292" width="22" style="30" customWidth="1"/>
    <col min="12293" max="12293" width="4.375" style="30" customWidth="1"/>
    <col min="12294" max="12294" width="6.375" style="30" customWidth="1"/>
    <col min="12295" max="12295" width="7.875" style="30" customWidth="1"/>
    <col min="12296" max="12296" width="2.5" style="30" customWidth="1"/>
    <col min="12297" max="12297" width="4.5" style="30" customWidth="1"/>
    <col min="12298" max="12298" width="1.5" style="30" customWidth="1"/>
    <col min="12299" max="12299" width="22.875" style="30" customWidth="1"/>
    <col min="12300" max="12300" width="22" style="30" customWidth="1"/>
    <col min="12301" max="12301" width="4.375" style="30" customWidth="1"/>
    <col min="12302" max="12302" width="6.375" style="30" customWidth="1"/>
    <col min="12303" max="12303" width="7.75" style="30" customWidth="1"/>
    <col min="12304" max="12304" width="2.25" style="30" customWidth="1"/>
    <col min="12305" max="12307" width="8" style="30" customWidth="1"/>
    <col min="12308" max="12308" width="2.5" style="30" customWidth="1"/>
    <col min="12309" max="12309" width="3" style="30" customWidth="1"/>
    <col min="12310" max="12544" width="8" style="30"/>
    <col min="12545" max="12545" width="4.375" style="30" customWidth="1"/>
    <col min="12546" max="12546" width="1.5" style="30" customWidth="1"/>
    <col min="12547" max="12547" width="22.875" style="30" customWidth="1"/>
    <col min="12548" max="12548" width="22" style="30" customWidth="1"/>
    <col min="12549" max="12549" width="4.375" style="30" customWidth="1"/>
    <col min="12550" max="12550" width="6.375" style="30" customWidth="1"/>
    <col min="12551" max="12551" width="7.875" style="30" customWidth="1"/>
    <col min="12552" max="12552" width="2.5" style="30" customWidth="1"/>
    <col min="12553" max="12553" width="4.5" style="30" customWidth="1"/>
    <col min="12554" max="12554" width="1.5" style="30" customWidth="1"/>
    <col min="12555" max="12555" width="22.875" style="30" customWidth="1"/>
    <col min="12556" max="12556" width="22" style="30" customWidth="1"/>
    <col min="12557" max="12557" width="4.375" style="30" customWidth="1"/>
    <col min="12558" max="12558" width="6.375" style="30" customWidth="1"/>
    <col min="12559" max="12559" width="7.75" style="30" customWidth="1"/>
    <col min="12560" max="12560" width="2.25" style="30" customWidth="1"/>
    <col min="12561" max="12563" width="8" style="30" customWidth="1"/>
    <col min="12564" max="12564" width="2.5" style="30" customWidth="1"/>
    <col min="12565" max="12565" width="3" style="30" customWidth="1"/>
    <col min="12566" max="12800" width="8" style="30"/>
    <col min="12801" max="12801" width="4.375" style="30" customWidth="1"/>
    <col min="12802" max="12802" width="1.5" style="30" customWidth="1"/>
    <col min="12803" max="12803" width="22.875" style="30" customWidth="1"/>
    <col min="12804" max="12804" width="22" style="30" customWidth="1"/>
    <col min="12805" max="12805" width="4.375" style="30" customWidth="1"/>
    <col min="12806" max="12806" width="6.375" style="30" customWidth="1"/>
    <col min="12807" max="12807" width="7.875" style="30" customWidth="1"/>
    <col min="12808" max="12808" width="2.5" style="30" customWidth="1"/>
    <col min="12809" max="12809" width="4.5" style="30" customWidth="1"/>
    <col min="12810" max="12810" width="1.5" style="30" customWidth="1"/>
    <col min="12811" max="12811" width="22.875" style="30" customWidth="1"/>
    <col min="12812" max="12812" width="22" style="30" customWidth="1"/>
    <col min="12813" max="12813" width="4.375" style="30" customWidth="1"/>
    <col min="12814" max="12814" width="6.375" style="30" customWidth="1"/>
    <col min="12815" max="12815" width="7.75" style="30" customWidth="1"/>
    <col min="12816" max="12816" width="2.25" style="30" customWidth="1"/>
    <col min="12817" max="12819" width="8" style="30" customWidth="1"/>
    <col min="12820" max="12820" width="2.5" style="30" customWidth="1"/>
    <col min="12821" max="12821" width="3" style="30" customWidth="1"/>
    <col min="12822" max="13056" width="8" style="30"/>
    <col min="13057" max="13057" width="4.375" style="30" customWidth="1"/>
    <col min="13058" max="13058" width="1.5" style="30" customWidth="1"/>
    <col min="13059" max="13059" width="22.875" style="30" customWidth="1"/>
    <col min="13060" max="13060" width="22" style="30" customWidth="1"/>
    <col min="13061" max="13061" width="4.375" style="30" customWidth="1"/>
    <col min="13062" max="13062" width="6.375" style="30" customWidth="1"/>
    <col min="13063" max="13063" width="7.875" style="30" customWidth="1"/>
    <col min="13064" max="13064" width="2.5" style="30" customWidth="1"/>
    <col min="13065" max="13065" width="4.5" style="30" customWidth="1"/>
    <col min="13066" max="13066" width="1.5" style="30" customWidth="1"/>
    <col min="13067" max="13067" width="22.875" style="30" customWidth="1"/>
    <col min="13068" max="13068" width="22" style="30" customWidth="1"/>
    <col min="13069" max="13069" width="4.375" style="30" customWidth="1"/>
    <col min="13070" max="13070" width="6.375" style="30" customWidth="1"/>
    <col min="13071" max="13071" width="7.75" style="30" customWidth="1"/>
    <col min="13072" max="13072" width="2.25" style="30" customWidth="1"/>
    <col min="13073" max="13075" width="8" style="30" customWidth="1"/>
    <col min="13076" max="13076" width="2.5" style="30" customWidth="1"/>
    <col min="13077" max="13077" width="3" style="30" customWidth="1"/>
    <col min="13078" max="13312" width="8" style="30"/>
    <col min="13313" max="13313" width="4.375" style="30" customWidth="1"/>
    <col min="13314" max="13314" width="1.5" style="30" customWidth="1"/>
    <col min="13315" max="13315" width="22.875" style="30" customWidth="1"/>
    <col min="13316" max="13316" width="22" style="30" customWidth="1"/>
    <col min="13317" max="13317" width="4.375" style="30" customWidth="1"/>
    <col min="13318" max="13318" width="6.375" style="30" customWidth="1"/>
    <col min="13319" max="13319" width="7.875" style="30" customWidth="1"/>
    <col min="13320" max="13320" width="2.5" style="30" customWidth="1"/>
    <col min="13321" max="13321" width="4.5" style="30" customWidth="1"/>
    <col min="13322" max="13322" width="1.5" style="30" customWidth="1"/>
    <col min="13323" max="13323" width="22.875" style="30" customWidth="1"/>
    <col min="13324" max="13324" width="22" style="30" customWidth="1"/>
    <col min="13325" max="13325" width="4.375" style="30" customWidth="1"/>
    <col min="13326" max="13326" width="6.375" style="30" customWidth="1"/>
    <col min="13327" max="13327" width="7.75" style="30" customWidth="1"/>
    <col min="13328" max="13328" width="2.25" style="30" customWidth="1"/>
    <col min="13329" max="13331" width="8" style="30" customWidth="1"/>
    <col min="13332" max="13332" width="2.5" style="30" customWidth="1"/>
    <col min="13333" max="13333" width="3" style="30" customWidth="1"/>
    <col min="13334" max="13568" width="8" style="30"/>
    <col min="13569" max="13569" width="4.375" style="30" customWidth="1"/>
    <col min="13570" max="13570" width="1.5" style="30" customWidth="1"/>
    <col min="13571" max="13571" width="22.875" style="30" customWidth="1"/>
    <col min="13572" max="13572" width="22" style="30" customWidth="1"/>
    <col min="13573" max="13573" width="4.375" style="30" customWidth="1"/>
    <col min="13574" max="13574" width="6.375" style="30" customWidth="1"/>
    <col min="13575" max="13575" width="7.875" style="30" customWidth="1"/>
    <col min="13576" max="13576" width="2.5" style="30" customWidth="1"/>
    <col min="13577" max="13577" width="4.5" style="30" customWidth="1"/>
    <col min="13578" max="13578" width="1.5" style="30" customWidth="1"/>
    <col min="13579" max="13579" width="22.875" style="30" customWidth="1"/>
    <col min="13580" max="13580" width="22" style="30" customWidth="1"/>
    <col min="13581" max="13581" width="4.375" style="30" customWidth="1"/>
    <col min="13582" max="13582" width="6.375" style="30" customWidth="1"/>
    <col min="13583" max="13583" width="7.75" style="30" customWidth="1"/>
    <col min="13584" max="13584" width="2.25" style="30" customWidth="1"/>
    <col min="13585" max="13587" width="8" style="30" customWidth="1"/>
    <col min="13588" max="13588" width="2.5" style="30" customWidth="1"/>
    <col min="13589" max="13589" width="3" style="30" customWidth="1"/>
    <col min="13590" max="13824" width="8" style="30"/>
    <col min="13825" max="13825" width="4.375" style="30" customWidth="1"/>
    <col min="13826" max="13826" width="1.5" style="30" customWidth="1"/>
    <col min="13827" max="13827" width="22.875" style="30" customWidth="1"/>
    <col min="13828" max="13828" width="22" style="30" customWidth="1"/>
    <col min="13829" max="13829" width="4.375" style="30" customWidth="1"/>
    <col min="13830" max="13830" width="6.375" style="30" customWidth="1"/>
    <col min="13831" max="13831" width="7.875" style="30" customWidth="1"/>
    <col min="13832" max="13832" width="2.5" style="30" customWidth="1"/>
    <col min="13833" max="13833" width="4.5" style="30" customWidth="1"/>
    <col min="13834" max="13834" width="1.5" style="30" customWidth="1"/>
    <col min="13835" max="13835" width="22.875" style="30" customWidth="1"/>
    <col min="13836" max="13836" width="22" style="30" customWidth="1"/>
    <col min="13837" max="13837" width="4.375" style="30" customWidth="1"/>
    <col min="13838" max="13838" width="6.375" style="30" customWidth="1"/>
    <col min="13839" max="13839" width="7.75" style="30" customWidth="1"/>
    <col min="13840" max="13840" width="2.25" style="30" customWidth="1"/>
    <col min="13841" max="13843" width="8" style="30" customWidth="1"/>
    <col min="13844" max="13844" width="2.5" style="30" customWidth="1"/>
    <col min="13845" max="13845" width="3" style="30" customWidth="1"/>
    <col min="13846" max="14080" width="8" style="30"/>
    <col min="14081" max="14081" width="4.375" style="30" customWidth="1"/>
    <col min="14082" max="14082" width="1.5" style="30" customWidth="1"/>
    <col min="14083" max="14083" width="22.875" style="30" customWidth="1"/>
    <col min="14084" max="14084" width="22" style="30" customWidth="1"/>
    <col min="14085" max="14085" width="4.375" style="30" customWidth="1"/>
    <col min="14086" max="14086" width="6.375" style="30" customWidth="1"/>
    <col min="14087" max="14087" width="7.875" style="30" customWidth="1"/>
    <col min="14088" max="14088" width="2.5" style="30" customWidth="1"/>
    <col min="14089" max="14089" width="4.5" style="30" customWidth="1"/>
    <col min="14090" max="14090" width="1.5" style="30" customWidth="1"/>
    <col min="14091" max="14091" width="22.875" style="30" customWidth="1"/>
    <col min="14092" max="14092" width="22" style="30" customWidth="1"/>
    <col min="14093" max="14093" width="4.375" style="30" customWidth="1"/>
    <col min="14094" max="14094" width="6.375" style="30" customWidth="1"/>
    <col min="14095" max="14095" width="7.75" style="30" customWidth="1"/>
    <col min="14096" max="14096" width="2.25" style="30" customWidth="1"/>
    <col min="14097" max="14099" width="8" style="30" customWidth="1"/>
    <col min="14100" max="14100" width="2.5" style="30" customWidth="1"/>
    <col min="14101" max="14101" width="3" style="30" customWidth="1"/>
    <col min="14102" max="14336" width="8" style="30"/>
    <col min="14337" max="14337" width="4.375" style="30" customWidth="1"/>
    <col min="14338" max="14338" width="1.5" style="30" customWidth="1"/>
    <col min="14339" max="14339" width="22.875" style="30" customWidth="1"/>
    <col min="14340" max="14340" width="22" style="30" customWidth="1"/>
    <col min="14341" max="14341" width="4.375" style="30" customWidth="1"/>
    <col min="14342" max="14342" width="6.375" style="30" customWidth="1"/>
    <col min="14343" max="14343" width="7.875" style="30" customWidth="1"/>
    <col min="14344" max="14344" width="2.5" style="30" customWidth="1"/>
    <col min="14345" max="14345" width="4.5" style="30" customWidth="1"/>
    <col min="14346" max="14346" width="1.5" style="30" customWidth="1"/>
    <col min="14347" max="14347" width="22.875" style="30" customWidth="1"/>
    <col min="14348" max="14348" width="22" style="30" customWidth="1"/>
    <col min="14349" max="14349" width="4.375" style="30" customWidth="1"/>
    <col min="14350" max="14350" width="6.375" style="30" customWidth="1"/>
    <col min="14351" max="14351" width="7.75" style="30" customWidth="1"/>
    <col min="14352" max="14352" width="2.25" style="30" customWidth="1"/>
    <col min="14353" max="14355" width="8" style="30" customWidth="1"/>
    <col min="14356" max="14356" width="2.5" style="30" customWidth="1"/>
    <col min="14357" max="14357" width="3" style="30" customWidth="1"/>
    <col min="14358" max="14592" width="8" style="30"/>
    <col min="14593" max="14593" width="4.375" style="30" customWidth="1"/>
    <col min="14594" max="14594" width="1.5" style="30" customWidth="1"/>
    <col min="14595" max="14595" width="22.875" style="30" customWidth="1"/>
    <col min="14596" max="14596" width="22" style="30" customWidth="1"/>
    <col min="14597" max="14597" width="4.375" style="30" customWidth="1"/>
    <col min="14598" max="14598" width="6.375" style="30" customWidth="1"/>
    <col min="14599" max="14599" width="7.875" style="30" customWidth="1"/>
    <col min="14600" max="14600" width="2.5" style="30" customWidth="1"/>
    <col min="14601" max="14601" width="4.5" style="30" customWidth="1"/>
    <col min="14602" max="14602" width="1.5" style="30" customWidth="1"/>
    <col min="14603" max="14603" width="22.875" style="30" customWidth="1"/>
    <col min="14604" max="14604" width="22" style="30" customWidth="1"/>
    <col min="14605" max="14605" width="4.375" style="30" customWidth="1"/>
    <col min="14606" max="14606" width="6.375" style="30" customWidth="1"/>
    <col min="14607" max="14607" width="7.75" style="30" customWidth="1"/>
    <col min="14608" max="14608" width="2.25" style="30" customWidth="1"/>
    <col min="14609" max="14611" width="8" style="30" customWidth="1"/>
    <col min="14612" max="14612" width="2.5" style="30" customWidth="1"/>
    <col min="14613" max="14613" width="3" style="30" customWidth="1"/>
    <col min="14614" max="14848" width="8" style="30"/>
    <col min="14849" max="14849" width="4.375" style="30" customWidth="1"/>
    <col min="14850" max="14850" width="1.5" style="30" customWidth="1"/>
    <col min="14851" max="14851" width="22.875" style="30" customWidth="1"/>
    <col min="14852" max="14852" width="22" style="30" customWidth="1"/>
    <col min="14853" max="14853" width="4.375" style="30" customWidth="1"/>
    <col min="14854" max="14854" width="6.375" style="30" customWidth="1"/>
    <col min="14855" max="14855" width="7.875" style="30" customWidth="1"/>
    <col min="14856" max="14856" width="2.5" style="30" customWidth="1"/>
    <col min="14857" max="14857" width="4.5" style="30" customWidth="1"/>
    <col min="14858" max="14858" width="1.5" style="30" customWidth="1"/>
    <col min="14859" max="14859" width="22.875" style="30" customWidth="1"/>
    <col min="14860" max="14860" width="22" style="30" customWidth="1"/>
    <col min="14861" max="14861" width="4.375" style="30" customWidth="1"/>
    <col min="14862" max="14862" width="6.375" style="30" customWidth="1"/>
    <col min="14863" max="14863" width="7.75" style="30" customWidth="1"/>
    <col min="14864" max="14864" width="2.25" style="30" customWidth="1"/>
    <col min="14865" max="14867" width="8" style="30" customWidth="1"/>
    <col min="14868" max="14868" width="2.5" style="30" customWidth="1"/>
    <col min="14869" max="14869" width="3" style="30" customWidth="1"/>
    <col min="14870" max="15104" width="8" style="30"/>
    <col min="15105" max="15105" width="4.375" style="30" customWidth="1"/>
    <col min="15106" max="15106" width="1.5" style="30" customWidth="1"/>
    <col min="15107" max="15107" width="22.875" style="30" customWidth="1"/>
    <col min="15108" max="15108" width="22" style="30" customWidth="1"/>
    <col min="15109" max="15109" width="4.375" style="30" customWidth="1"/>
    <col min="15110" max="15110" width="6.375" style="30" customWidth="1"/>
    <col min="15111" max="15111" width="7.875" style="30" customWidth="1"/>
    <col min="15112" max="15112" width="2.5" style="30" customWidth="1"/>
    <col min="15113" max="15113" width="4.5" style="30" customWidth="1"/>
    <col min="15114" max="15114" width="1.5" style="30" customWidth="1"/>
    <col min="15115" max="15115" width="22.875" style="30" customWidth="1"/>
    <col min="15116" max="15116" width="22" style="30" customWidth="1"/>
    <col min="15117" max="15117" width="4.375" style="30" customWidth="1"/>
    <col min="15118" max="15118" width="6.375" style="30" customWidth="1"/>
    <col min="15119" max="15119" width="7.75" style="30" customWidth="1"/>
    <col min="15120" max="15120" width="2.25" style="30" customWidth="1"/>
    <col min="15121" max="15123" width="8" style="30" customWidth="1"/>
    <col min="15124" max="15124" width="2.5" style="30" customWidth="1"/>
    <col min="15125" max="15125" width="3" style="30" customWidth="1"/>
    <col min="15126" max="15360" width="8" style="30"/>
    <col min="15361" max="15361" width="4.375" style="30" customWidth="1"/>
    <col min="15362" max="15362" width="1.5" style="30" customWidth="1"/>
    <col min="15363" max="15363" width="22.875" style="30" customWidth="1"/>
    <col min="15364" max="15364" width="22" style="30" customWidth="1"/>
    <col min="15365" max="15365" width="4.375" style="30" customWidth="1"/>
    <col min="15366" max="15366" width="6.375" style="30" customWidth="1"/>
    <col min="15367" max="15367" width="7.875" style="30" customWidth="1"/>
    <col min="15368" max="15368" width="2.5" style="30" customWidth="1"/>
    <col min="15369" max="15369" width="4.5" style="30" customWidth="1"/>
    <col min="15370" max="15370" width="1.5" style="30" customWidth="1"/>
    <col min="15371" max="15371" width="22.875" style="30" customWidth="1"/>
    <col min="15372" max="15372" width="22" style="30" customWidth="1"/>
    <col min="15373" max="15373" width="4.375" style="30" customWidth="1"/>
    <col min="15374" max="15374" width="6.375" style="30" customWidth="1"/>
    <col min="15375" max="15375" width="7.75" style="30" customWidth="1"/>
    <col min="15376" max="15376" width="2.25" style="30" customWidth="1"/>
    <col min="15377" max="15379" width="8" style="30" customWidth="1"/>
    <col min="15380" max="15380" width="2.5" style="30" customWidth="1"/>
    <col min="15381" max="15381" width="3" style="30" customWidth="1"/>
    <col min="15382" max="15616" width="8" style="30"/>
    <col min="15617" max="15617" width="4.375" style="30" customWidth="1"/>
    <col min="15618" max="15618" width="1.5" style="30" customWidth="1"/>
    <col min="15619" max="15619" width="22.875" style="30" customWidth="1"/>
    <col min="15620" max="15620" width="22" style="30" customWidth="1"/>
    <col min="15621" max="15621" width="4.375" style="30" customWidth="1"/>
    <col min="15622" max="15622" width="6.375" style="30" customWidth="1"/>
    <col min="15623" max="15623" width="7.875" style="30" customWidth="1"/>
    <col min="15624" max="15624" width="2.5" style="30" customWidth="1"/>
    <col min="15625" max="15625" width="4.5" style="30" customWidth="1"/>
    <col min="15626" max="15626" width="1.5" style="30" customWidth="1"/>
    <col min="15627" max="15627" width="22.875" style="30" customWidth="1"/>
    <col min="15628" max="15628" width="22" style="30" customWidth="1"/>
    <col min="15629" max="15629" width="4.375" style="30" customWidth="1"/>
    <col min="15630" max="15630" width="6.375" style="30" customWidth="1"/>
    <col min="15631" max="15631" width="7.75" style="30" customWidth="1"/>
    <col min="15632" max="15632" width="2.25" style="30" customWidth="1"/>
    <col min="15633" max="15635" width="8" style="30" customWidth="1"/>
    <col min="15636" max="15636" width="2.5" style="30" customWidth="1"/>
    <col min="15637" max="15637" width="3" style="30" customWidth="1"/>
    <col min="15638" max="15872" width="8" style="30"/>
    <col min="15873" max="15873" width="4.375" style="30" customWidth="1"/>
    <col min="15874" max="15874" width="1.5" style="30" customWidth="1"/>
    <col min="15875" max="15875" width="22.875" style="30" customWidth="1"/>
    <col min="15876" max="15876" width="22" style="30" customWidth="1"/>
    <col min="15877" max="15877" width="4.375" style="30" customWidth="1"/>
    <col min="15878" max="15878" width="6.375" style="30" customWidth="1"/>
    <col min="15879" max="15879" width="7.875" style="30" customWidth="1"/>
    <col min="15880" max="15880" width="2.5" style="30" customWidth="1"/>
    <col min="15881" max="15881" width="4.5" style="30" customWidth="1"/>
    <col min="15882" max="15882" width="1.5" style="30" customWidth="1"/>
    <col min="15883" max="15883" width="22.875" style="30" customWidth="1"/>
    <col min="15884" max="15884" width="22" style="30" customWidth="1"/>
    <col min="15885" max="15885" width="4.375" style="30" customWidth="1"/>
    <col min="15886" max="15886" width="6.375" style="30" customWidth="1"/>
    <col min="15887" max="15887" width="7.75" style="30" customWidth="1"/>
    <col min="15888" max="15888" width="2.25" style="30" customWidth="1"/>
    <col min="15889" max="15891" width="8" style="30" customWidth="1"/>
    <col min="15892" max="15892" width="2.5" style="30" customWidth="1"/>
    <col min="15893" max="15893" width="3" style="30" customWidth="1"/>
    <col min="15894" max="16128" width="8" style="30"/>
    <col min="16129" max="16129" width="4.375" style="30" customWidth="1"/>
    <col min="16130" max="16130" width="1.5" style="30" customWidth="1"/>
    <col min="16131" max="16131" width="22.875" style="30" customWidth="1"/>
    <col min="16132" max="16132" width="22" style="30" customWidth="1"/>
    <col min="16133" max="16133" width="4.375" style="30" customWidth="1"/>
    <col min="16134" max="16134" width="6.375" style="30" customWidth="1"/>
    <col min="16135" max="16135" width="7.875" style="30" customWidth="1"/>
    <col min="16136" max="16136" width="2.5" style="30" customWidth="1"/>
    <col min="16137" max="16137" width="4.5" style="30" customWidth="1"/>
    <col min="16138" max="16138" width="1.5" style="30" customWidth="1"/>
    <col min="16139" max="16139" width="22.875" style="30" customWidth="1"/>
    <col min="16140" max="16140" width="22" style="30" customWidth="1"/>
    <col min="16141" max="16141" width="4.375" style="30" customWidth="1"/>
    <col min="16142" max="16142" width="6.375" style="30" customWidth="1"/>
    <col min="16143" max="16143" width="7.75" style="30" customWidth="1"/>
    <col min="16144" max="16144" width="2.25" style="30" customWidth="1"/>
    <col min="16145" max="16147" width="8" style="30" customWidth="1"/>
    <col min="16148" max="16148" width="2.5" style="30" customWidth="1"/>
    <col min="16149" max="16149" width="3" style="30" customWidth="1"/>
    <col min="16150" max="16384" width="8" style="30"/>
  </cols>
  <sheetData>
    <row r="1" spans="1:16" ht="12" customHeight="1" x14ac:dyDescent="0.15"/>
    <row r="2" spans="1:16" ht="12" customHeight="1" x14ac:dyDescent="0.15">
      <c r="F2" s="30" t="str">
        <f>'入札書 '!$F$2</f>
        <v>3ヶ月</v>
      </c>
      <c r="G2" s="30" t="str">
        <f>'入札書 '!$G$2</f>
        <v>耐久軽減外</v>
      </c>
      <c r="N2" s="30" t="str">
        <f>$F$2</f>
        <v>3ヶ月</v>
      </c>
      <c r="O2" s="30" t="str">
        <f>$G$2</f>
        <v>耐久軽減外</v>
      </c>
    </row>
    <row r="3" spans="1:16" s="35" customFormat="1" ht="12" customHeight="1" x14ac:dyDescent="0.15">
      <c r="A3" s="29"/>
      <c r="C3" s="86" t="s">
        <v>77</v>
      </c>
      <c r="D3" s="86"/>
      <c r="E3" s="36"/>
      <c r="F3" s="37" t="s">
        <v>56</v>
      </c>
      <c r="G3" s="38">
        <v>1</v>
      </c>
      <c r="H3" s="39"/>
      <c r="I3" s="29"/>
      <c r="K3" s="86" t="s">
        <v>77</v>
      </c>
      <c r="L3" s="86"/>
      <c r="M3" s="36"/>
      <c r="N3" s="37" t="s">
        <v>56</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57</v>
      </c>
      <c r="K5" s="45" t="s">
        <v>57</v>
      </c>
    </row>
    <row r="6" spans="1:16" ht="15" customHeight="1" x14ac:dyDescent="0.15">
      <c r="C6" s="45"/>
      <c r="G6" s="99"/>
      <c r="H6" s="100"/>
      <c r="K6" s="45"/>
      <c r="O6" s="99"/>
      <c r="P6" s="100"/>
    </row>
    <row r="7" spans="1:16" ht="12" customHeight="1" x14ac:dyDescent="0.15">
      <c r="C7" s="45" t="s">
        <v>59</v>
      </c>
      <c r="G7" s="99"/>
      <c r="H7" s="100"/>
      <c r="K7" s="45" t="s">
        <v>59</v>
      </c>
      <c r="O7" s="99"/>
      <c r="P7" s="100"/>
    </row>
    <row r="8" spans="1:16" ht="18" customHeight="1" x14ac:dyDescent="0.15">
      <c r="C8" s="45"/>
      <c r="G8" s="50"/>
      <c r="K8" s="45"/>
      <c r="O8" s="50"/>
    </row>
    <row r="9" spans="1:16" ht="14.25" x14ac:dyDescent="0.15">
      <c r="C9" s="45" t="s">
        <v>60</v>
      </c>
      <c r="G9" s="50"/>
      <c r="K9" s="45" t="s">
        <v>60</v>
      </c>
      <c r="O9" s="50"/>
    </row>
    <row r="10" spans="1:16" ht="18" customHeight="1" x14ac:dyDescent="0.15">
      <c r="C10" s="45"/>
      <c r="G10" s="50"/>
      <c r="K10" s="45"/>
      <c r="O10" s="50"/>
    </row>
    <row r="11" spans="1:16" ht="14.25" customHeight="1" x14ac:dyDescent="0.15">
      <c r="C11" s="45" t="s">
        <v>61</v>
      </c>
      <c r="G11" s="50"/>
      <c r="K11" s="45" t="s">
        <v>61</v>
      </c>
      <c r="O11" s="50"/>
    </row>
    <row r="12" spans="1:16" ht="18" customHeight="1" x14ac:dyDescent="0.15">
      <c r="C12" s="45"/>
      <c r="G12" s="50"/>
      <c r="K12" s="45"/>
      <c r="O12" s="50"/>
    </row>
    <row r="13" spans="1:16" ht="13.5" customHeight="1" x14ac:dyDescent="0.15">
      <c r="C13" s="45" t="s">
        <v>83</v>
      </c>
      <c r="G13" s="50"/>
      <c r="K13" s="45" t="s">
        <v>83</v>
      </c>
      <c r="O13" s="50"/>
    </row>
    <row r="14" spans="1:16" ht="18" customHeight="1" x14ac:dyDescent="0.15">
      <c r="G14" s="50"/>
      <c r="O14" s="50"/>
    </row>
    <row r="15" spans="1:16" ht="12" customHeight="1" x14ac:dyDescent="0.15">
      <c r="C15" s="45" t="s">
        <v>62</v>
      </c>
      <c r="G15" s="50"/>
      <c r="K15" s="45" t="s">
        <v>62</v>
      </c>
      <c r="O15" s="50"/>
    </row>
    <row r="16" spans="1:16" ht="18" customHeight="1" x14ac:dyDescent="0.15">
      <c r="C16" s="45"/>
      <c r="G16" s="50"/>
      <c r="K16" s="45"/>
      <c r="O16" s="50"/>
    </row>
    <row r="17" spans="1:18" ht="12" customHeight="1" x14ac:dyDescent="0.15">
      <c r="C17" s="45" t="s">
        <v>84</v>
      </c>
      <c r="G17" s="50"/>
      <c r="K17" s="45" t="s">
        <v>84</v>
      </c>
      <c r="O17" s="50"/>
    </row>
    <row r="18" spans="1:18" ht="12" customHeight="1" x14ac:dyDescent="0.15">
      <c r="G18" s="50"/>
      <c r="O18" s="50"/>
      <c r="R18" s="49"/>
    </row>
    <row r="19" spans="1:18" ht="12" customHeight="1" x14ac:dyDescent="0.15">
      <c r="C19" s="35" t="s">
        <v>63</v>
      </c>
      <c r="D19" s="91" t="str">
        <f>'入札書 '!D19:F19</f>
        <v>8.6.10（木）</v>
      </c>
      <c r="E19" s="101"/>
      <c r="F19" s="101"/>
      <c r="G19" s="50"/>
      <c r="K19" s="35" t="s">
        <v>63</v>
      </c>
      <c r="L19" s="91" t="str">
        <f>D19</f>
        <v>8.6.10（木）</v>
      </c>
      <c r="M19" s="101"/>
      <c r="N19" s="101"/>
      <c r="O19" s="50"/>
    </row>
    <row r="20" spans="1:18" ht="12" customHeight="1" x14ac:dyDescent="0.15">
      <c r="C20" s="35" t="s">
        <v>64</v>
      </c>
      <c r="D20" s="91" t="str">
        <f>'入札書 '!D20:F20</f>
        <v>8.6.26～8.9.30</v>
      </c>
      <c r="E20" s="101"/>
      <c r="F20" s="101"/>
      <c r="G20" s="50"/>
      <c r="K20" s="35" t="s">
        <v>64</v>
      </c>
      <c r="L20" s="51" t="str">
        <f>D20</f>
        <v>8.6.26～8.9.30</v>
      </c>
      <c r="M20" s="52"/>
      <c r="N20" s="53"/>
      <c r="O20" s="50"/>
    </row>
    <row r="21" spans="1:18" ht="12" customHeight="1" x14ac:dyDescent="0.15">
      <c r="C21" s="35" t="s">
        <v>65</v>
      </c>
      <c r="D21" s="54" t="s">
        <v>66</v>
      </c>
      <c r="E21" s="36"/>
      <c r="F21" s="35"/>
      <c r="K21" s="35" t="s">
        <v>65</v>
      </c>
      <c r="L21" s="54" t="s">
        <v>66</v>
      </c>
      <c r="M21" s="36"/>
      <c r="N21" s="35"/>
      <c r="O21" s="30"/>
    </row>
    <row r="22" spans="1:18" ht="13.5" customHeight="1" x14ac:dyDescent="0.15">
      <c r="C22" s="45"/>
      <c r="F22" s="92" t="s">
        <v>67</v>
      </c>
      <c r="G22" s="92"/>
      <c r="H22" s="93"/>
      <c r="K22" s="45"/>
      <c r="N22" s="92" t="s">
        <v>67</v>
      </c>
      <c r="O22" s="92"/>
      <c r="P22" s="93"/>
      <c r="Q22" s="45"/>
    </row>
    <row r="23" spans="1:18" s="45" customFormat="1" ht="12" customHeight="1" x14ac:dyDescent="0.15">
      <c r="A23" s="55"/>
      <c r="B23" s="56"/>
      <c r="C23" s="57"/>
      <c r="D23" s="58"/>
      <c r="E23" s="94" t="s">
        <v>68</v>
      </c>
      <c r="F23" s="59" t="s">
        <v>69</v>
      </c>
      <c r="G23" s="56"/>
      <c r="H23" s="60"/>
      <c r="I23" s="55"/>
      <c r="J23" s="56"/>
      <c r="K23" s="57"/>
      <c r="L23" s="58"/>
      <c r="M23" s="94" t="s">
        <v>68</v>
      </c>
      <c r="N23" s="59" t="s">
        <v>69</v>
      </c>
      <c r="O23" s="61"/>
      <c r="P23" s="60"/>
    </row>
    <row r="24" spans="1:18" s="45" customFormat="1" ht="12" customHeight="1" x14ac:dyDescent="0.15">
      <c r="A24" s="55"/>
      <c r="B24" s="97" t="s">
        <v>70</v>
      </c>
      <c r="C24" s="98"/>
      <c r="D24" s="62" t="s">
        <v>71</v>
      </c>
      <c r="E24" s="95"/>
      <c r="F24" s="63"/>
      <c r="G24" s="97" t="s">
        <v>72</v>
      </c>
      <c r="H24" s="98"/>
      <c r="I24" s="55"/>
      <c r="J24" s="64"/>
      <c r="K24" s="65" t="s">
        <v>73</v>
      </c>
      <c r="L24" s="66" t="s">
        <v>74</v>
      </c>
      <c r="M24" s="95"/>
      <c r="N24" s="63"/>
      <c r="O24" s="97" t="s">
        <v>72</v>
      </c>
      <c r="P24" s="98"/>
    </row>
    <row r="25" spans="1:18" s="45" customFormat="1" ht="12" customHeight="1" x14ac:dyDescent="0.15">
      <c r="A25" s="55"/>
      <c r="B25" s="64"/>
      <c r="C25" s="65"/>
      <c r="D25" s="67"/>
      <c r="E25" s="96"/>
      <c r="F25" s="68" t="s">
        <v>75</v>
      </c>
      <c r="G25" s="64"/>
      <c r="H25" s="69"/>
      <c r="I25" s="55"/>
      <c r="J25" s="70"/>
      <c r="K25" s="71"/>
      <c r="L25" s="67"/>
      <c r="M25" s="96"/>
      <c r="N25" s="68" t="s">
        <v>75</v>
      </c>
      <c r="O25" s="72"/>
      <c r="P25" s="73"/>
    </row>
    <row r="26" spans="1:18" s="45" customFormat="1" ht="40.5" customHeight="1" x14ac:dyDescent="0.15">
      <c r="A26" s="55">
        <v>1</v>
      </c>
      <c r="B26" s="74"/>
      <c r="C26" s="75" t="str">
        <f>'入札書 '!C26</f>
        <v>ｸｯｷﾝｸﾞﾜｲﾝ（白）</v>
      </c>
      <c r="D26" s="75" t="str">
        <f>'入札書 '!D26</f>
        <v>3-76 720ｍｌ</v>
      </c>
      <c r="E26" s="76" t="str">
        <f>'入札書 '!E26</f>
        <v>本</v>
      </c>
      <c r="F26" s="75">
        <f>'入札書 '!F26</f>
        <v>12</v>
      </c>
      <c r="G26" s="77"/>
      <c r="H26" s="78"/>
      <c r="I26" s="55">
        <v>21</v>
      </c>
      <c r="J26" s="70"/>
      <c r="K26" s="75" t="e">
        <f>'入札書 '!K26</f>
        <v>#N/A</v>
      </c>
      <c r="L26" s="75" t="e">
        <f>'入札書 '!L26</f>
        <v>#N/A</v>
      </c>
      <c r="M26" s="76" t="e">
        <f>'入札書 '!M26</f>
        <v>#N/A</v>
      </c>
      <c r="N26" s="75" t="e">
        <f>'入札書 '!N26</f>
        <v>#N/A</v>
      </c>
      <c r="O26" s="77"/>
      <c r="P26" s="73"/>
    </row>
    <row r="27" spans="1:18" s="45" customFormat="1" ht="40.5" customHeight="1" x14ac:dyDescent="0.15">
      <c r="A27" s="55">
        <v>2</v>
      </c>
      <c r="B27" s="70"/>
      <c r="C27" s="75" t="str">
        <f>'入札書 '!C27</f>
        <v>ｸｯｷﾝｸﾞﾜｲﾝ（赤）</v>
      </c>
      <c r="D27" s="75" t="str">
        <f>'入札書 '!D27</f>
        <v>3-76 720ｍｌ</v>
      </c>
      <c r="E27" s="76" t="str">
        <f>'入札書 '!E27</f>
        <v>本</v>
      </c>
      <c r="F27" s="75">
        <f>'入札書 '!F27</f>
        <v>12</v>
      </c>
      <c r="G27" s="77"/>
      <c r="H27" s="73"/>
      <c r="I27" s="55">
        <v>22</v>
      </c>
      <c r="J27" s="70"/>
      <c r="K27" s="75" t="e">
        <f>'入札書 '!K27</f>
        <v>#N/A</v>
      </c>
      <c r="L27" s="75" t="e">
        <f>'入札書 '!L27</f>
        <v>#N/A</v>
      </c>
      <c r="M27" s="76" t="e">
        <f>'入札書 '!M27</f>
        <v>#N/A</v>
      </c>
      <c r="N27" s="75" t="e">
        <f>'入札書 '!N27</f>
        <v>#N/A</v>
      </c>
      <c r="O27" s="77"/>
      <c r="P27" s="73"/>
    </row>
    <row r="28" spans="1:18" s="45" customFormat="1" ht="40.5" customHeight="1" x14ac:dyDescent="0.15">
      <c r="A28" s="55">
        <v>3</v>
      </c>
      <c r="B28" s="70"/>
      <c r="C28" s="75" t="str">
        <f>'入札書 '!C28</f>
        <v>みりん</v>
      </c>
      <c r="D28" s="75" t="str">
        <f>'入札書 '!D28</f>
        <v>3-28 1.8Lｱﾙｺｰﾙ分12.5~14.5</v>
      </c>
      <c r="E28" s="76" t="str">
        <f>'入札書 '!E28</f>
        <v>本</v>
      </c>
      <c r="F28" s="75">
        <f>'入札書 '!F28</f>
        <v>54</v>
      </c>
      <c r="G28" s="77"/>
      <c r="H28" s="73"/>
      <c r="I28" s="55">
        <v>23</v>
      </c>
      <c r="J28" s="70"/>
      <c r="K28" s="75" t="e">
        <f>'入札書 '!K28</f>
        <v>#N/A</v>
      </c>
      <c r="L28" s="75" t="e">
        <f>'入札書 '!L28</f>
        <v>#N/A</v>
      </c>
      <c r="M28" s="76" t="e">
        <f>'入札書 '!M28</f>
        <v>#N/A</v>
      </c>
      <c r="N28" s="75" t="e">
        <f>'入札書 '!N28</f>
        <v>#N/A</v>
      </c>
      <c r="O28" s="77"/>
      <c r="P28" s="73"/>
      <c r="R28" s="79"/>
    </row>
    <row r="29" spans="1:18" s="45" customFormat="1" ht="40.5" customHeight="1" x14ac:dyDescent="0.15">
      <c r="A29" s="55">
        <v>4</v>
      </c>
      <c r="B29" s="70"/>
      <c r="C29" s="75" t="e">
        <f>'入札書 '!C29</f>
        <v>#N/A</v>
      </c>
      <c r="D29" s="75" t="e">
        <f>'入札書 '!D29</f>
        <v>#N/A</v>
      </c>
      <c r="E29" s="76" t="e">
        <f>'入札書 '!E29</f>
        <v>#N/A</v>
      </c>
      <c r="F29" s="75" t="e">
        <f>'入札書 '!F29</f>
        <v>#N/A</v>
      </c>
      <c r="G29" s="77"/>
      <c r="H29" s="73"/>
      <c r="I29" s="55">
        <v>24</v>
      </c>
      <c r="J29" s="70"/>
      <c r="K29" s="75" t="e">
        <f>'入札書 '!K29</f>
        <v>#N/A</v>
      </c>
      <c r="L29" s="75" t="e">
        <f>'入札書 '!L29</f>
        <v>#N/A</v>
      </c>
      <c r="M29" s="76" t="e">
        <f>'入札書 '!M29</f>
        <v>#N/A</v>
      </c>
      <c r="N29" s="75" t="e">
        <f>'入札書 '!N29</f>
        <v>#N/A</v>
      </c>
      <c r="O29" s="77"/>
      <c r="P29" s="73"/>
      <c r="R29" s="80"/>
    </row>
    <row r="30" spans="1:18" s="45" customFormat="1" ht="40.5" customHeight="1" x14ac:dyDescent="0.15">
      <c r="A30" s="55">
        <v>5</v>
      </c>
      <c r="B30" s="70"/>
      <c r="C30" s="75" t="e">
        <f>'入札書 '!C30</f>
        <v>#N/A</v>
      </c>
      <c r="D30" s="75" t="e">
        <f>'入札書 '!D30</f>
        <v>#N/A</v>
      </c>
      <c r="E30" s="76" t="e">
        <f>'入札書 '!E30</f>
        <v>#N/A</v>
      </c>
      <c r="F30" s="75" t="e">
        <f>'入札書 '!F30</f>
        <v>#N/A</v>
      </c>
      <c r="G30" s="77"/>
      <c r="H30" s="73"/>
      <c r="I30" s="55">
        <v>25</v>
      </c>
      <c r="J30" s="70"/>
      <c r="K30" s="75" t="e">
        <f>'入札書 '!K30</f>
        <v>#N/A</v>
      </c>
      <c r="L30" s="75" t="e">
        <f>'入札書 '!L30</f>
        <v>#N/A</v>
      </c>
      <c r="M30" s="76" t="e">
        <f>'入札書 '!M30</f>
        <v>#N/A</v>
      </c>
      <c r="N30" s="75" t="e">
        <f>'入札書 '!N30</f>
        <v>#N/A</v>
      </c>
      <c r="O30" s="77"/>
      <c r="P30" s="73"/>
    </row>
    <row r="31" spans="1:18" s="45" customFormat="1" ht="40.5" customHeight="1" x14ac:dyDescent="0.15">
      <c r="A31" s="55">
        <v>6</v>
      </c>
      <c r="B31" s="70"/>
      <c r="C31" s="75" t="e">
        <f>'入札書 '!C31</f>
        <v>#N/A</v>
      </c>
      <c r="D31" s="75" t="e">
        <f>'入札書 '!D31</f>
        <v>#N/A</v>
      </c>
      <c r="E31" s="76" t="e">
        <f>'入札書 '!E31</f>
        <v>#N/A</v>
      </c>
      <c r="F31" s="75" t="e">
        <f>'入札書 '!F31</f>
        <v>#N/A</v>
      </c>
      <c r="G31" s="77"/>
      <c r="H31" s="73"/>
      <c r="I31" s="55">
        <v>26</v>
      </c>
      <c r="J31" s="70"/>
      <c r="K31" s="75" t="e">
        <f>'入札書 '!K31</f>
        <v>#N/A</v>
      </c>
      <c r="L31" s="75" t="e">
        <f>'入札書 '!L31</f>
        <v>#N/A</v>
      </c>
      <c r="M31" s="76" t="e">
        <f>'入札書 '!M31</f>
        <v>#N/A</v>
      </c>
      <c r="N31" s="75" t="e">
        <f>'入札書 '!N31</f>
        <v>#N/A</v>
      </c>
      <c r="O31" s="77"/>
      <c r="P31" s="73"/>
    </row>
    <row r="32" spans="1:18" s="45" customFormat="1" ht="40.5" customHeight="1" x14ac:dyDescent="0.15">
      <c r="A32" s="55">
        <v>7</v>
      </c>
      <c r="B32" s="70"/>
      <c r="C32" s="75" t="e">
        <f>'入札書 '!C32</f>
        <v>#N/A</v>
      </c>
      <c r="D32" s="75" t="e">
        <f>'入札書 '!D32</f>
        <v>#N/A</v>
      </c>
      <c r="E32" s="76" t="e">
        <f>'入札書 '!E32</f>
        <v>#N/A</v>
      </c>
      <c r="F32" s="75" t="e">
        <f>'入札書 '!F32</f>
        <v>#N/A</v>
      </c>
      <c r="G32" s="77"/>
      <c r="H32" s="73"/>
      <c r="I32" s="55">
        <v>27</v>
      </c>
      <c r="J32" s="70"/>
      <c r="K32" s="75" t="e">
        <f>'入札書 '!K32</f>
        <v>#N/A</v>
      </c>
      <c r="L32" s="75" t="e">
        <f>'入札書 '!L32</f>
        <v>#N/A</v>
      </c>
      <c r="M32" s="76" t="e">
        <f>'入札書 '!M32</f>
        <v>#N/A</v>
      </c>
      <c r="N32" s="75" t="e">
        <f>'入札書 '!N32</f>
        <v>#N/A</v>
      </c>
      <c r="O32" s="77"/>
      <c r="P32" s="73"/>
    </row>
    <row r="33" spans="1:16" s="45" customFormat="1" ht="40.5" customHeight="1" x14ac:dyDescent="0.15">
      <c r="A33" s="55">
        <v>8</v>
      </c>
      <c r="B33" s="70"/>
      <c r="C33" s="75" t="e">
        <f>'入札書 '!C33</f>
        <v>#N/A</v>
      </c>
      <c r="D33" s="75" t="e">
        <f>'入札書 '!D33</f>
        <v>#N/A</v>
      </c>
      <c r="E33" s="76" t="e">
        <f>'入札書 '!E33</f>
        <v>#N/A</v>
      </c>
      <c r="F33" s="75" t="e">
        <f>'入札書 '!F33</f>
        <v>#N/A</v>
      </c>
      <c r="G33" s="77"/>
      <c r="H33" s="73"/>
      <c r="I33" s="55">
        <v>28</v>
      </c>
      <c r="J33" s="70"/>
      <c r="K33" s="75" t="e">
        <f>'入札書 '!K33</f>
        <v>#N/A</v>
      </c>
      <c r="L33" s="75" t="e">
        <f>'入札書 '!L33</f>
        <v>#N/A</v>
      </c>
      <c r="M33" s="76" t="e">
        <f>'入札書 '!M33</f>
        <v>#N/A</v>
      </c>
      <c r="N33" s="75" t="e">
        <f>'入札書 '!N33</f>
        <v>#N/A</v>
      </c>
      <c r="O33" s="77"/>
      <c r="P33" s="73"/>
    </row>
    <row r="34" spans="1:16" s="45" customFormat="1" ht="40.5" customHeight="1" x14ac:dyDescent="0.15">
      <c r="A34" s="55">
        <v>9</v>
      </c>
      <c r="B34" s="70"/>
      <c r="C34" s="75" t="e">
        <f>'入札書 '!C34</f>
        <v>#N/A</v>
      </c>
      <c r="D34" s="75" t="e">
        <f>'入札書 '!D34</f>
        <v>#N/A</v>
      </c>
      <c r="E34" s="76" t="e">
        <f>'入札書 '!E34</f>
        <v>#N/A</v>
      </c>
      <c r="F34" s="75" t="e">
        <f>'入札書 '!F34</f>
        <v>#N/A</v>
      </c>
      <c r="G34" s="77"/>
      <c r="H34" s="73"/>
      <c r="I34" s="55">
        <v>29</v>
      </c>
      <c r="J34" s="70"/>
      <c r="K34" s="75" t="e">
        <f>'入札書 '!K34</f>
        <v>#N/A</v>
      </c>
      <c r="L34" s="75" t="e">
        <f>'入札書 '!L34</f>
        <v>#N/A</v>
      </c>
      <c r="M34" s="76" t="e">
        <f>'入札書 '!M34</f>
        <v>#N/A</v>
      </c>
      <c r="N34" s="75" t="e">
        <f>'入札書 '!N34</f>
        <v>#N/A</v>
      </c>
      <c r="O34" s="77"/>
      <c r="P34" s="73"/>
    </row>
    <row r="35" spans="1:16" s="45" customFormat="1" ht="40.5" customHeight="1" x14ac:dyDescent="0.15">
      <c r="A35" s="55">
        <v>10</v>
      </c>
      <c r="B35" s="70"/>
      <c r="C35" s="75" t="e">
        <f>'入札書 '!C35</f>
        <v>#N/A</v>
      </c>
      <c r="D35" s="75" t="e">
        <f>'入札書 '!D35</f>
        <v>#N/A</v>
      </c>
      <c r="E35" s="76" t="e">
        <f>'入札書 '!E35</f>
        <v>#N/A</v>
      </c>
      <c r="F35" s="75" t="e">
        <f>'入札書 '!F35</f>
        <v>#N/A</v>
      </c>
      <c r="G35" s="77"/>
      <c r="H35" s="73"/>
      <c r="I35" s="55">
        <v>30</v>
      </c>
      <c r="J35" s="70"/>
      <c r="K35" s="75" t="e">
        <f>'入札書 '!K35</f>
        <v>#N/A</v>
      </c>
      <c r="L35" s="75" t="e">
        <f>'入札書 '!L35</f>
        <v>#N/A</v>
      </c>
      <c r="M35" s="76" t="e">
        <f>'入札書 '!M35</f>
        <v>#N/A</v>
      </c>
      <c r="N35" s="75" t="e">
        <f>'入札書 '!N35</f>
        <v>#N/A</v>
      </c>
      <c r="O35" s="77"/>
      <c r="P35" s="73"/>
    </row>
    <row r="36" spans="1:16" s="45" customFormat="1" ht="40.5" customHeight="1" x14ac:dyDescent="0.15">
      <c r="A36" s="55">
        <v>11</v>
      </c>
      <c r="B36" s="70"/>
      <c r="C36" s="75" t="e">
        <f>'入札書 '!C36</f>
        <v>#N/A</v>
      </c>
      <c r="D36" s="75" t="e">
        <f>'入札書 '!D36</f>
        <v>#N/A</v>
      </c>
      <c r="E36" s="76" t="e">
        <f>'入札書 '!E36</f>
        <v>#N/A</v>
      </c>
      <c r="F36" s="75" t="e">
        <f>'入札書 '!F36</f>
        <v>#N/A</v>
      </c>
      <c r="G36" s="77"/>
      <c r="H36" s="73"/>
      <c r="I36" s="55">
        <v>31</v>
      </c>
      <c r="J36" s="70"/>
      <c r="K36" s="75" t="e">
        <f>'入札書 '!K36</f>
        <v>#N/A</v>
      </c>
      <c r="L36" s="75" t="e">
        <f>'入札書 '!L36</f>
        <v>#N/A</v>
      </c>
      <c r="M36" s="76" t="e">
        <f>'入札書 '!M36</f>
        <v>#N/A</v>
      </c>
      <c r="N36" s="75" t="e">
        <f>'入札書 '!N36</f>
        <v>#N/A</v>
      </c>
      <c r="O36" s="77"/>
      <c r="P36" s="73"/>
    </row>
    <row r="37" spans="1:16" s="45" customFormat="1" ht="40.5" customHeight="1" x14ac:dyDescent="0.15">
      <c r="A37" s="55">
        <v>12</v>
      </c>
      <c r="B37" s="70"/>
      <c r="C37" s="75" t="e">
        <f>'入札書 '!C37</f>
        <v>#N/A</v>
      </c>
      <c r="D37" s="75" t="e">
        <f>'入札書 '!D37</f>
        <v>#N/A</v>
      </c>
      <c r="E37" s="76" t="e">
        <f>'入札書 '!E37</f>
        <v>#N/A</v>
      </c>
      <c r="F37" s="75" t="e">
        <f>'入札書 '!F37</f>
        <v>#N/A</v>
      </c>
      <c r="G37" s="77"/>
      <c r="H37" s="73"/>
      <c r="I37" s="55">
        <v>32</v>
      </c>
      <c r="J37" s="70"/>
      <c r="K37" s="75" t="e">
        <f>'入札書 '!K37</f>
        <v>#N/A</v>
      </c>
      <c r="L37" s="75" t="e">
        <f>'入札書 '!L37</f>
        <v>#N/A</v>
      </c>
      <c r="M37" s="76" t="e">
        <f>'入札書 '!M37</f>
        <v>#N/A</v>
      </c>
      <c r="N37" s="75" t="e">
        <f>'入札書 '!N37</f>
        <v>#N/A</v>
      </c>
      <c r="O37" s="77"/>
      <c r="P37" s="73"/>
    </row>
    <row r="38" spans="1:16" s="45" customFormat="1" ht="40.5" customHeight="1" x14ac:dyDescent="0.15">
      <c r="A38" s="55">
        <v>13</v>
      </c>
      <c r="B38" s="70"/>
      <c r="C38" s="75" t="e">
        <f>'入札書 '!C38</f>
        <v>#N/A</v>
      </c>
      <c r="D38" s="75" t="e">
        <f>'入札書 '!D38</f>
        <v>#N/A</v>
      </c>
      <c r="E38" s="76" t="e">
        <f>'入札書 '!E38</f>
        <v>#N/A</v>
      </c>
      <c r="F38" s="75" t="e">
        <f>'入札書 '!F38</f>
        <v>#N/A</v>
      </c>
      <c r="G38" s="77"/>
      <c r="H38" s="73"/>
      <c r="I38" s="55">
        <v>33</v>
      </c>
      <c r="J38" s="70"/>
      <c r="K38" s="75" t="e">
        <f>'入札書 '!K38</f>
        <v>#N/A</v>
      </c>
      <c r="L38" s="75" t="e">
        <f>'入札書 '!L38</f>
        <v>#N/A</v>
      </c>
      <c r="M38" s="76" t="e">
        <f>'入札書 '!M38</f>
        <v>#N/A</v>
      </c>
      <c r="N38" s="75" t="e">
        <f>'入札書 '!N38</f>
        <v>#N/A</v>
      </c>
      <c r="O38" s="77"/>
      <c r="P38" s="73"/>
    </row>
    <row r="39" spans="1:16" s="45" customFormat="1" ht="40.5" customHeight="1" x14ac:dyDescent="0.15">
      <c r="A39" s="55">
        <v>14</v>
      </c>
      <c r="B39" s="70"/>
      <c r="C39" s="75" t="e">
        <f>'入札書 '!C39</f>
        <v>#N/A</v>
      </c>
      <c r="D39" s="75" t="e">
        <f>'入札書 '!D39</f>
        <v>#N/A</v>
      </c>
      <c r="E39" s="76" t="e">
        <f>'入札書 '!E39</f>
        <v>#N/A</v>
      </c>
      <c r="F39" s="75" t="e">
        <f>'入札書 '!F39</f>
        <v>#N/A</v>
      </c>
      <c r="G39" s="77"/>
      <c r="H39" s="73"/>
      <c r="I39" s="55">
        <v>34</v>
      </c>
      <c r="J39" s="70"/>
      <c r="K39" s="75" t="e">
        <f>'入札書 '!K39</f>
        <v>#N/A</v>
      </c>
      <c r="L39" s="75" t="e">
        <f>'入札書 '!L39</f>
        <v>#N/A</v>
      </c>
      <c r="M39" s="76" t="e">
        <f>'入札書 '!M39</f>
        <v>#N/A</v>
      </c>
      <c r="N39" s="75" t="e">
        <f>'入札書 '!N39</f>
        <v>#N/A</v>
      </c>
      <c r="O39" s="77"/>
      <c r="P39" s="73"/>
    </row>
    <row r="40" spans="1:16" s="45" customFormat="1" ht="40.5" customHeight="1" x14ac:dyDescent="0.15">
      <c r="A40" s="55">
        <v>15</v>
      </c>
      <c r="B40" s="70"/>
      <c r="C40" s="75" t="e">
        <f>'入札書 '!C40</f>
        <v>#N/A</v>
      </c>
      <c r="D40" s="75" t="e">
        <f>'入札書 '!D40</f>
        <v>#N/A</v>
      </c>
      <c r="E40" s="76" t="e">
        <f>'入札書 '!E40</f>
        <v>#N/A</v>
      </c>
      <c r="F40" s="75" t="e">
        <f>'入札書 '!F40</f>
        <v>#N/A</v>
      </c>
      <c r="G40" s="77"/>
      <c r="H40" s="73"/>
      <c r="I40" s="55">
        <v>35</v>
      </c>
      <c r="J40" s="70"/>
      <c r="K40" s="75" t="e">
        <f>'入札書 '!K40</f>
        <v>#N/A</v>
      </c>
      <c r="L40" s="75" t="e">
        <f>'入札書 '!L40</f>
        <v>#N/A</v>
      </c>
      <c r="M40" s="76" t="e">
        <f>'入札書 '!M40</f>
        <v>#N/A</v>
      </c>
      <c r="N40" s="75" t="e">
        <f>'入札書 '!N40</f>
        <v>#N/A</v>
      </c>
      <c r="O40" s="77"/>
      <c r="P40" s="73"/>
    </row>
    <row r="41" spans="1:16" s="45" customFormat="1" ht="40.5" customHeight="1" x14ac:dyDescent="0.15">
      <c r="A41" s="55">
        <v>16</v>
      </c>
      <c r="B41" s="70"/>
      <c r="C41" s="75" t="e">
        <f>'入札書 '!C41</f>
        <v>#N/A</v>
      </c>
      <c r="D41" s="75" t="e">
        <f>'入札書 '!D41</f>
        <v>#N/A</v>
      </c>
      <c r="E41" s="76" t="e">
        <f>'入札書 '!E41</f>
        <v>#N/A</v>
      </c>
      <c r="F41" s="75" t="e">
        <f>'入札書 '!F41</f>
        <v>#N/A</v>
      </c>
      <c r="G41" s="77"/>
      <c r="H41" s="73"/>
      <c r="I41" s="55">
        <v>36</v>
      </c>
      <c r="J41" s="70"/>
      <c r="K41" s="75" t="e">
        <f>'入札書 '!K41</f>
        <v>#N/A</v>
      </c>
      <c r="L41" s="75" t="e">
        <f>'入札書 '!L41</f>
        <v>#N/A</v>
      </c>
      <c r="M41" s="76" t="e">
        <f>'入札書 '!M41</f>
        <v>#N/A</v>
      </c>
      <c r="N41" s="75" t="e">
        <f>'入札書 '!N41</f>
        <v>#N/A</v>
      </c>
      <c r="O41" s="77"/>
      <c r="P41" s="73"/>
    </row>
    <row r="42" spans="1:16" s="45" customFormat="1" ht="40.5" customHeight="1" x14ac:dyDescent="0.15">
      <c r="A42" s="55">
        <v>17</v>
      </c>
      <c r="B42" s="70"/>
      <c r="C42" s="75" t="e">
        <f>'入札書 '!C42</f>
        <v>#N/A</v>
      </c>
      <c r="D42" s="75" t="e">
        <f>'入札書 '!D42</f>
        <v>#N/A</v>
      </c>
      <c r="E42" s="76" t="e">
        <f>'入札書 '!E42</f>
        <v>#N/A</v>
      </c>
      <c r="F42" s="75" t="e">
        <f>'入札書 '!F42</f>
        <v>#N/A</v>
      </c>
      <c r="G42" s="77"/>
      <c r="H42" s="73"/>
      <c r="I42" s="55">
        <v>37</v>
      </c>
      <c r="J42" s="70"/>
      <c r="K42" s="75" t="e">
        <f>'入札書 '!K42</f>
        <v>#N/A</v>
      </c>
      <c r="L42" s="75" t="e">
        <f>'入札書 '!L42</f>
        <v>#N/A</v>
      </c>
      <c r="M42" s="76" t="e">
        <f>'入札書 '!M42</f>
        <v>#N/A</v>
      </c>
      <c r="N42" s="75" t="e">
        <f>'入札書 '!N42</f>
        <v>#N/A</v>
      </c>
      <c r="O42" s="77"/>
      <c r="P42" s="73"/>
    </row>
    <row r="43" spans="1:16" s="45" customFormat="1" ht="40.5" customHeight="1" x14ac:dyDescent="0.15">
      <c r="A43" s="55">
        <v>18</v>
      </c>
      <c r="B43" s="70"/>
      <c r="C43" s="75" t="e">
        <f>'入札書 '!C43</f>
        <v>#N/A</v>
      </c>
      <c r="D43" s="75" t="e">
        <f>'入札書 '!D43</f>
        <v>#N/A</v>
      </c>
      <c r="E43" s="76" t="e">
        <f>'入札書 '!E43</f>
        <v>#N/A</v>
      </c>
      <c r="F43" s="75" t="e">
        <f>'入札書 '!F43</f>
        <v>#N/A</v>
      </c>
      <c r="G43" s="77"/>
      <c r="H43" s="73"/>
      <c r="I43" s="55">
        <v>38</v>
      </c>
      <c r="J43" s="70"/>
      <c r="K43" s="75" t="e">
        <f>'入札書 '!K43</f>
        <v>#N/A</v>
      </c>
      <c r="L43" s="75" t="e">
        <f>'入札書 '!L43</f>
        <v>#N/A</v>
      </c>
      <c r="M43" s="76" t="e">
        <f>'入札書 '!M43</f>
        <v>#N/A</v>
      </c>
      <c r="N43" s="75" t="e">
        <f>'入札書 '!N43</f>
        <v>#N/A</v>
      </c>
      <c r="O43" s="77"/>
      <c r="P43" s="73"/>
    </row>
    <row r="44" spans="1:16" s="45" customFormat="1" ht="40.5" customHeight="1" x14ac:dyDescent="0.15">
      <c r="A44" s="55">
        <v>19</v>
      </c>
      <c r="B44" s="70"/>
      <c r="C44" s="75" t="e">
        <f>'入札書 '!C44</f>
        <v>#N/A</v>
      </c>
      <c r="D44" s="75" t="e">
        <f>'入札書 '!D44</f>
        <v>#N/A</v>
      </c>
      <c r="E44" s="76" t="e">
        <f>'入札書 '!E44</f>
        <v>#N/A</v>
      </c>
      <c r="F44" s="75" t="e">
        <f>'入札書 '!F44</f>
        <v>#N/A</v>
      </c>
      <c r="G44" s="77"/>
      <c r="H44" s="73"/>
      <c r="I44" s="55">
        <v>39</v>
      </c>
      <c r="J44" s="70"/>
      <c r="K44" s="75" t="e">
        <f>'入札書 '!K44</f>
        <v>#N/A</v>
      </c>
      <c r="L44" s="75" t="e">
        <f>'入札書 '!L44</f>
        <v>#N/A</v>
      </c>
      <c r="M44" s="76" t="e">
        <f>'入札書 '!M44</f>
        <v>#N/A</v>
      </c>
      <c r="N44" s="75" t="e">
        <f>'入札書 '!N44</f>
        <v>#N/A</v>
      </c>
      <c r="O44" s="77"/>
      <c r="P44" s="73"/>
    </row>
    <row r="45" spans="1:16" s="45" customFormat="1" ht="40.5" customHeight="1" x14ac:dyDescent="0.15">
      <c r="A45" s="55">
        <v>20</v>
      </c>
      <c r="B45" s="70"/>
      <c r="C45" s="75" t="e">
        <f>'入札書 '!C45</f>
        <v>#N/A</v>
      </c>
      <c r="D45" s="75" t="e">
        <f>'入札書 '!D45</f>
        <v>#N/A</v>
      </c>
      <c r="E45" s="76" t="e">
        <f>'入札書 '!E45</f>
        <v>#N/A</v>
      </c>
      <c r="F45" s="75" t="e">
        <f>'入札書 '!F45</f>
        <v>#N/A</v>
      </c>
      <c r="G45" s="77"/>
      <c r="H45" s="73"/>
      <c r="I45" s="55">
        <v>40</v>
      </c>
      <c r="J45" s="70"/>
      <c r="K45" s="75" t="e">
        <f>'入札書 '!K45</f>
        <v>#N/A</v>
      </c>
      <c r="L45" s="75" t="e">
        <f>'入札書 '!L45</f>
        <v>#N/A</v>
      </c>
      <c r="M45" s="76" t="e">
        <f>'入札書 '!M45</f>
        <v>#N/A</v>
      </c>
      <c r="N45" s="75" t="e">
        <f>'入札書 '!N45</f>
        <v>#N/A</v>
      </c>
      <c r="O45" s="77"/>
      <c r="P45" s="73"/>
    </row>
    <row r="46" spans="1:16" s="35" customFormat="1" x14ac:dyDescent="0.15">
      <c r="A46" s="29"/>
      <c r="B46" s="81" t="s">
        <v>76</v>
      </c>
      <c r="C46" s="81"/>
      <c r="D46" s="82"/>
      <c r="E46" s="83"/>
      <c r="F46" s="81"/>
      <c r="G46" s="81"/>
      <c r="H46" s="84"/>
      <c r="I46" s="29"/>
      <c r="J46" s="81" t="s">
        <v>76</v>
      </c>
      <c r="K46" s="81"/>
      <c r="L46" s="82"/>
      <c r="M46" s="83"/>
      <c r="N46" s="81"/>
      <c r="O46" s="34"/>
      <c r="P46" s="84"/>
    </row>
  </sheetData>
  <mergeCells count="14">
    <mergeCell ref="B24:C24"/>
    <mergeCell ref="G24:H24"/>
    <mergeCell ref="O24:P24"/>
    <mergeCell ref="C3:D3"/>
    <mergeCell ref="K3:L3"/>
    <mergeCell ref="G6:H7"/>
    <mergeCell ref="O6:P7"/>
    <mergeCell ref="D19:F19"/>
    <mergeCell ref="L19:N19"/>
    <mergeCell ref="D20:F20"/>
    <mergeCell ref="F22:H22"/>
    <mergeCell ref="N22:P22"/>
    <mergeCell ref="E23:E25"/>
    <mergeCell ref="M23:M25"/>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workbookViewId="0">
      <selection activeCell="B16" sqref="B16"/>
    </sheetView>
  </sheetViews>
  <sheetFormatPr defaultRowHeight="13.5" x14ac:dyDescent="0.4"/>
  <cols>
    <col min="1" max="1" width="5" style="5" customWidth="1"/>
    <col min="2" max="2" width="30.75" style="22" customWidth="1"/>
    <col min="3" max="3" width="30"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256" width="9" style="5"/>
    <col min="257" max="257" width="5" style="5" customWidth="1"/>
    <col min="258" max="258" width="30.75" style="5" customWidth="1"/>
    <col min="259" max="259" width="30" style="5" customWidth="1"/>
    <col min="260" max="260" width="4.25" style="5" customWidth="1"/>
    <col min="261" max="261" width="7.25" style="5" customWidth="1"/>
    <col min="262" max="262" width="10.75" style="5" customWidth="1"/>
    <col min="263" max="288" width="9" style="5"/>
    <col min="289" max="289" width="4" style="5" customWidth="1"/>
    <col min="290" max="290" width="5.75" style="5" customWidth="1"/>
    <col min="291" max="512" width="9" style="5"/>
    <col min="513" max="513" width="5" style="5" customWidth="1"/>
    <col min="514" max="514" width="30.75" style="5" customWidth="1"/>
    <col min="515" max="515" width="30" style="5" customWidth="1"/>
    <col min="516" max="516" width="4.25" style="5" customWidth="1"/>
    <col min="517" max="517" width="7.25" style="5" customWidth="1"/>
    <col min="518" max="518" width="10.75" style="5" customWidth="1"/>
    <col min="519" max="544" width="9" style="5"/>
    <col min="545" max="545" width="4" style="5" customWidth="1"/>
    <col min="546" max="546" width="5.75" style="5" customWidth="1"/>
    <col min="547" max="768" width="9" style="5"/>
    <col min="769" max="769" width="5" style="5" customWidth="1"/>
    <col min="770" max="770" width="30.75" style="5" customWidth="1"/>
    <col min="771" max="771" width="30" style="5" customWidth="1"/>
    <col min="772" max="772" width="4.25" style="5" customWidth="1"/>
    <col min="773" max="773" width="7.25" style="5" customWidth="1"/>
    <col min="774" max="774" width="10.75" style="5" customWidth="1"/>
    <col min="775" max="800" width="9" style="5"/>
    <col min="801" max="801" width="4" style="5" customWidth="1"/>
    <col min="802" max="802" width="5.75" style="5" customWidth="1"/>
    <col min="803" max="1024" width="9" style="5"/>
    <col min="1025" max="1025" width="5" style="5" customWidth="1"/>
    <col min="1026" max="1026" width="30.75" style="5" customWidth="1"/>
    <col min="1027" max="1027" width="30" style="5" customWidth="1"/>
    <col min="1028" max="1028" width="4.25" style="5" customWidth="1"/>
    <col min="1029" max="1029" width="7.25" style="5" customWidth="1"/>
    <col min="1030" max="1030" width="10.75" style="5" customWidth="1"/>
    <col min="1031" max="1056" width="9" style="5"/>
    <col min="1057" max="1057" width="4" style="5" customWidth="1"/>
    <col min="1058" max="1058" width="5.75" style="5" customWidth="1"/>
    <col min="1059" max="1280" width="9" style="5"/>
    <col min="1281" max="1281" width="5" style="5" customWidth="1"/>
    <col min="1282" max="1282" width="30.75" style="5" customWidth="1"/>
    <col min="1283" max="1283" width="30" style="5" customWidth="1"/>
    <col min="1284" max="1284" width="4.25" style="5" customWidth="1"/>
    <col min="1285" max="1285" width="7.25" style="5" customWidth="1"/>
    <col min="1286" max="1286" width="10.75" style="5" customWidth="1"/>
    <col min="1287" max="1312" width="9" style="5"/>
    <col min="1313" max="1313" width="4" style="5" customWidth="1"/>
    <col min="1314" max="1314" width="5.75" style="5" customWidth="1"/>
    <col min="1315" max="1536" width="9" style="5"/>
    <col min="1537" max="1537" width="5" style="5" customWidth="1"/>
    <col min="1538" max="1538" width="30.75" style="5" customWidth="1"/>
    <col min="1539" max="1539" width="30" style="5" customWidth="1"/>
    <col min="1540" max="1540" width="4.25" style="5" customWidth="1"/>
    <col min="1541" max="1541" width="7.25" style="5" customWidth="1"/>
    <col min="1542" max="1542" width="10.75" style="5" customWidth="1"/>
    <col min="1543" max="1568" width="9" style="5"/>
    <col min="1569" max="1569" width="4" style="5" customWidth="1"/>
    <col min="1570" max="1570" width="5.75" style="5" customWidth="1"/>
    <col min="1571" max="1792" width="9" style="5"/>
    <col min="1793" max="1793" width="5" style="5" customWidth="1"/>
    <col min="1794" max="1794" width="30.75" style="5" customWidth="1"/>
    <col min="1795" max="1795" width="30" style="5" customWidth="1"/>
    <col min="1796" max="1796" width="4.25" style="5" customWidth="1"/>
    <col min="1797" max="1797" width="7.25" style="5" customWidth="1"/>
    <col min="1798" max="1798" width="10.75" style="5" customWidth="1"/>
    <col min="1799" max="1824" width="9" style="5"/>
    <col min="1825" max="1825" width="4" style="5" customWidth="1"/>
    <col min="1826" max="1826" width="5.75" style="5" customWidth="1"/>
    <col min="1827" max="2048" width="9" style="5"/>
    <col min="2049" max="2049" width="5" style="5" customWidth="1"/>
    <col min="2050" max="2050" width="30.75" style="5" customWidth="1"/>
    <col min="2051" max="2051" width="30" style="5" customWidth="1"/>
    <col min="2052" max="2052" width="4.25" style="5" customWidth="1"/>
    <col min="2053" max="2053" width="7.25" style="5" customWidth="1"/>
    <col min="2054" max="2054" width="10.75" style="5" customWidth="1"/>
    <col min="2055" max="2080" width="9" style="5"/>
    <col min="2081" max="2081" width="4" style="5" customWidth="1"/>
    <col min="2082" max="2082" width="5.75" style="5" customWidth="1"/>
    <col min="2083" max="2304" width="9" style="5"/>
    <col min="2305" max="2305" width="5" style="5" customWidth="1"/>
    <col min="2306" max="2306" width="30.75" style="5" customWidth="1"/>
    <col min="2307" max="2307" width="30" style="5" customWidth="1"/>
    <col min="2308" max="2308" width="4.25" style="5" customWidth="1"/>
    <col min="2309" max="2309" width="7.25" style="5" customWidth="1"/>
    <col min="2310" max="2310" width="10.75" style="5" customWidth="1"/>
    <col min="2311" max="2336" width="9" style="5"/>
    <col min="2337" max="2337" width="4" style="5" customWidth="1"/>
    <col min="2338" max="2338" width="5.75" style="5" customWidth="1"/>
    <col min="2339" max="2560" width="9" style="5"/>
    <col min="2561" max="2561" width="5" style="5" customWidth="1"/>
    <col min="2562" max="2562" width="30.75" style="5" customWidth="1"/>
    <col min="2563" max="2563" width="30" style="5" customWidth="1"/>
    <col min="2564" max="2564" width="4.25" style="5" customWidth="1"/>
    <col min="2565" max="2565" width="7.25" style="5" customWidth="1"/>
    <col min="2566" max="2566" width="10.75" style="5" customWidth="1"/>
    <col min="2567" max="2592" width="9" style="5"/>
    <col min="2593" max="2593" width="4" style="5" customWidth="1"/>
    <col min="2594" max="2594" width="5.75" style="5" customWidth="1"/>
    <col min="2595" max="2816" width="9" style="5"/>
    <col min="2817" max="2817" width="5" style="5" customWidth="1"/>
    <col min="2818" max="2818" width="30.75" style="5" customWidth="1"/>
    <col min="2819" max="2819" width="30" style="5" customWidth="1"/>
    <col min="2820" max="2820" width="4.25" style="5" customWidth="1"/>
    <col min="2821" max="2821" width="7.25" style="5" customWidth="1"/>
    <col min="2822" max="2822" width="10.75" style="5" customWidth="1"/>
    <col min="2823" max="2848" width="9" style="5"/>
    <col min="2849" max="2849" width="4" style="5" customWidth="1"/>
    <col min="2850" max="2850" width="5.75" style="5" customWidth="1"/>
    <col min="2851" max="3072" width="9" style="5"/>
    <col min="3073" max="3073" width="5" style="5" customWidth="1"/>
    <col min="3074" max="3074" width="30.75" style="5" customWidth="1"/>
    <col min="3075" max="3075" width="30" style="5" customWidth="1"/>
    <col min="3076" max="3076" width="4.25" style="5" customWidth="1"/>
    <col min="3077" max="3077" width="7.25" style="5" customWidth="1"/>
    <col min="3078" max="3078" width="10.75" style="5" customWidth="1"/>
    <col min="3079" max="3104" width="9" style="5"/>
    <col min="3105" max="3105" width="4" style="5" customWidth="1"/>
    <col min="3106" max="3106" width="5.75" style="5" customWidth="1"/>
    <col min="3107" max="3328" width="9" style="5"/>
    <col min="3329" max="3329" width="5" style="5" customWidth="1"/>
    <col min="3330" max="3330" width="30.75" style="5" customWidth="1"/>
    <col min="3331" max="3331" width="30" style="5" customWidth="1"/>
    <col min="3332" max="3332" width="4.25" style="5" customWidth="1"/>
    <col min="3333" max="3333" width="7.25" style="5" customWidth="1"/>
    <col min="3334" max="3334" width="10.75" style="5" customWidth="1"/>
    <col min="3335" max="3360" width="9" style="5"/>
    <col min="3361" max="3361" width="4" style="5" customWidth="1"/>
    <col min="3362" max="3362" width="5.75" style="5" customWidth="1"/>
    <col min="3363" max="3584" width="9" style="5"/>
    <col min="3585" max="3585" width="5" style="5" customWidth="1"/>
    <col min="3586" max="3586" width="30.75" style="5" customWidth="1"/>
    <col min="3587" max="3587" width="30" style="5" customWidth="1"/>
    <col min="3588" max="3588" width="4.25" style="5" customWidth="1"/>
    <col min="3589" max="3589" width="7.25" style="5" customWidth="1"/>
    <col min="3590" max="3590" width="10.75" style="5" customWidth="1"/>
    <col min="3591" max="3616" width="9" style="5"/>
    <col min="3617" max="3617" width="4" style="5" customWidth="1"/>
    <col min="3618" max="3618" width="5.75" style="5" customWidth="1"/>
    <col min="3619" max="3840" width="9" style="5"/>
    <col min="3841" max="3841" width="5" style="5" customWidth="1"/>
    <col min="3842" max="3842" width="30.75" style="5" customWidth="1"/>
    <col min="3843" max="3843" width="30" style="5" customWidth="1"/>
    <col min="3844" max="3844" width="4.25" style="5" customWidth="1"/>
    <col min="3845" max="3845" width="7.25" style="5" customWidth="1"/>
    <col min="3846" max="3846" width="10.75" style="5" customWidth="1"/>
    <col min="3847" max="3872" width="9" style="5"/>
    <col min="3873" max="3873" width="4" style="5" customWidth="1"/>
    <col min="3874" max="3874" width="5.75" style="5" customWidth="1"/>
    <col min="3875" max="4096" width="9" style="5"/>
    <col min="4097" max="4097" width="5" style="5" customWidth="1"/>
    <col min="4098" max="4098" width="30.75" style="5" customWidth="1"/>
    <col min="4099" max="4099" width="30" style="5" customWidth="1"/>
    <col min="4100" max="4100" width="4.25" style="5" customWidth="1"/>
    <col min="4101" max="4101" width="7.25" style="5" customWidth="1"/>
    <col min="4102" max="4102" width="10.75" style="5" customWidth="1"/>
    <col min="4103" max="4128" width="9" style="5"/>
    <col min="4129" max="4129" width="4" style="5" customWidth="1"/>
    <col min="4130" max="4130" width="5.75" style="5" customWidth="1"/>
    <col min="4131" max="4352" width="9" style="5"/>
    <col min="4353" max="4353" width="5" style="5" customWidth="1"/>
    <col min="4354" max="4354" width="30.75" style="5" customWidth="1"/>
    <col min="4355" max="4355" width="30" style="5" customWidth="1"/>
    <col min="4356" max="4356" width="4.25" style="5" customWidth="1"/>
    <col min="4357" max="4357" width="7.25" style="5" customWidth="1"/>
    <col min="4358" max="4358" width="10.75" style="5" customWidth="1"/>
    <col min="4359" max="4384" width="9" style="5"/>
    <col min="4385" max="4385" width="4" style="5" customWidth="1"/>
    <col min="4386" max="4386" width="5.75" style="5" customWidth="1"/>
    <col min="4387" max="4608" width="9" style="5"/>
    <col min="4609" max="4609" width="5" style="5" customWidth="1"/>
    <col min="4610" max="4610" width="30.75" style="5" customWidth="1"/>
    <col min="4611" max="4611" width="30" style="5" customWidth="1"/>
    <col min="4612" max="4612" width="4.25" style="5" customWidth="1"/>
    <col min="4613" max="4613" width="7.25" style="5" customWidth="1"/>
    <col min="4614" max="4614" width="10.75" style="5" customWidth="1"/>
    <col min="4615" max="4640" width="9" style="5"/>
    <col min="4641" max="4641" width="4" style="5" customWidth="1"/>
    <col min="4642" max="4642" width="5.75" style="5" customWidth="1"/>
    <col min="4643" max="4864" width="9" style="5"/>
    <col min="4865" max="4865" width="5" style="5" customWidth="1"/>
    <col min="4866" max="4866" width="30.75" style="5" customWidth="1"/>
    <col min="4867" max="4867" width="30" style="5" customWidth="1"/>
    <col min="4868" max="4868" width="4.25" style="5" customWidth="1"/>
    <col min="4869" max="4869" width="7.25" style="5" customWidth="1"/>
    <col min="4870" max="4870" width="10.75" style="5" customWidth="1"/>
    <col min="4871" max="4896" width="9" style="5"/>
    <col min="4897" max="4897" width="4" style="5" customWidth="1"/>
    <col min="4898" max="4898" width="5.75" style="5" customWidth="1"/>
    <col min="4899" max="5120" width="9" style="5"/>
    <col min="5121" max="5121" width="5" style="5" customWidth="1"/>
    <col min="5122" max="5122" width="30.75" style="5" customWidth="1"/>
    <col min="5123" max="5123" width="30" style="5" customWidth="1"/>
    <col min="5124" max="5124" width="4.25" style="5" customWidth="1"/>
    <col min="5125" max="5125" width="7.25" style="5" customWidth="1"/>
    <col min="5126" max="5126" width="10.75" style="5" customWidth="1"/>
    <col min="5127" max="5152" width="9" style="5"/>
    <col min="5153" max="5153" width="4" style="5" customWidth="1"/>
    <col min="5154" max="5154" width="5.75" style="5" customWidth="1"/>
    <col min="5155" max="5376" width="9" style="5"/>
    <col min="5377" max="5377" width="5" style="5" customWidth="1"/>
    <col min="5378" max="5378" width="30.75" style="5" customWidth="1"/>
    <col min="5379" max="5379" width="30" style="5" customWidth="1"/>
    <col min="5380" max="5380" width="4.25" style="5" customWidth="1"/>
    <col min="5381" max="5381" width="7.25" style="5" customWidth="1"/>
    <col min="5382" max="5382" width="10.75" style="5" customWidth="1"/>
    <col min="5383" max="5408" width="9" style="5"/>
    <col min="5409" max="5409" width="4" style="5" customWidth="1"/>
    <col min="5410" max="5410" width="5.75" style="5" customWidth="1"/>
    <col min="5411" max="5632" width="9" style="5"/>
    <col min="5633" max="5633" width="5" style="5" customWidth="1"/>
    <col min="5634" max="5634" width="30.75" style="5" customWidth="1"/>
    <col min="5635" max="5635" width="30" style="5" customWidth="1"/>
    <col min="5636" max="5636" width="4.25" style="5" customWidth="1"/>
    <col min="5637" max="5637" width="7.25" style="5" customWidth="1"/>
    <col min="5638" max="5638" width="10.75" style="5" customWidth="1"/>
    <col min="5639" max="5664" width="9" style="5"/>
    <col min="5665" max="5665" width="4" style="5" customWidth="1"/>
    <col min="5666" max="5666" width="5.75" style="5" customWidth="1"/>
    <col min="5667" max="5888" width="9" style="5"/>
    <col min="5889" max="5889" width="5" style="5" customWidth="1"/>
    <col min="5890" max="5890" width="30.75" style="5" customWidth="1"/>
    <col min="5891" max="5891" width="30" style="5" customWidth="1"/>
    <col min="5892" max="5892" width="4.25" style="5" customWidth="1"/>
    <col min="5893" max="5893" width="7.25" style="5" customWidth="1"/>
    <col min="5894" max="5894" width="10.75" style="5" customWidth="1"/>
    <col min="5895" max="5920" width="9" style="5"/>
    <col min="5921" max="5921" width="4" style="5" customWidth="1"/>
    <col min="5922" max="5922" width="5.75" style="5" customWidth="1"/>
    <col min="5923" max="6144" width="9" style="5"/>
    <col min="6145" max="6145" width="5" style="5" customWidth="1"/>
    <col min="6146" max="6146" width="30.75" style="5" customWidth="1"/>
    <col min="6147" max="6147" width="30" style="5" customWidth="1"/>
    <col min="6148" max="6148" width="4.25" style="5" customWidth="1"/>
    <col min="6149" max="6149" width="7.25" style="5" customWidth="1"/>
    <col min="6150" max="6150" width="10.75" style="5" customWidth="1"/>
    <col min="6151" max="6176" width="9" style="5"/>
    <col min="6177" max="6177" width="4" style="5" customWidth="1"/>
    <col min="6178" max="6178" width="5.75" style="5" customWidth="1"/>
    <col min="6179" max="6400" width="9" style="5"/>
    <col min="6401" max="6401" width="5" style="5" customWidth="1"/>
    <col min="6402" max="6402" width="30.75" style="5" customWidth="1"/>
    <col min="6403" max="6403" width="30" style="5" customWidth="1"/>
    <col min="6404" max="6404" width="4.25" style="5" customWidth="1"/>
    <col min="6405" max="6405" width="7.25" style="5" customWidth="1"/>
    <col min="6406" max="6406" width="10.75" style="5" customWidth="1"/>
    <col min="6407" max="6432" width="9" style="5"/>
    <col min="6433" max="6433" width="4" style="5" customWidth="1"/>
    <col min="6434" max="6434" width="5.75" style="5" customWidth="1"/>
    <col min="6435" max="6656" width="9" style="5"/>
    <col min="6657" max="6657" width="5" style="5" customWidth="1"/>
    <col min="6658" max="6658" width="30.75" style="5" customWidth="1"/>
    <col min="6659" max="6659" width="30" style="5" customWidth="1"/>
    <col min="6660" max="6660" width="4.25" style="5" customWidth="1"/>
    <col min="6661" max="6661" width="7.25" style="5" customWidth="1"/>
    <col min="6662" max="6662" width="10.75" style="5" customWidth="1"/>
    <col min="6663" max="6688" width="9" style="5"/>
    <col min="6689" max="6689" width="4" style="5" customWidth="1"/>
    <col min="6690" max="6690" width="5.75" style="5" customWidth="1"/>
    <col min="6691" max="6912" width="9" style="5"/>
    <col min="6913" max="6913" width="5" style="5" customWidth="1"/>
    <col min="6914" max="6914" width="30.75" style="5" customWidth="1"/>
    <col min="6915" max="6915" width="30" style="5" customWidth="1"/>
    <col min="6916" max="6916" width="4.25" style="5" customWidth="1"/>
    <col min="6917" max="6917" width="7.25" style="5" customWidth="1"/>
    <col min="6918" max="6918" width="10.75" style="5" customWidth="1"/>
    <col min="6919" max="6944" width="9" style="5"/>
    <col min="6945" max="6945" width="4" style="5" customWidth="1"/>
    <col min="6946" max="6946" width="5.75" style="5" customWidth="1"/>
    <col min="6947" max="7168" width="9" style="5"/>
    <col min="7169" max="7169" width="5" style="5" customWidth="1"/>
    <col min="7170" max="7170" width="30.75" style="5" customWidth="1"/>
    <col min="7171" max="7171" width="30" style="5" customWidth="1"/>
    <col min="7172" max="7172" width="4.25" style="5" customWidth="1"/>
    <col min="7173" max="7173" width="7.25" style="5" customWidth="1"/>
    <col min="7174" max="7174" width="10.75" style="5" customWidth="1"/>
    <col min="7175" max="7200" width="9" style="5"/>
    <col min="7201" max="7201" width="4" style="5" customWidth="1"/>
    <col min="7202" max="7202" width="5.75" style="5" customWidth="1"/>
    <col min="7203" max="7424" width="9" style="5"/>
    <col min="7425" max="7425" width="5" style="5" customWidth="1"/>
    <col min="7426" max="7426" width="30.75" style="5" customWidth="1"/>
    <col min="7427" max="7427" width="30" style="5" customWidth="1"/>
    <col min="7428" max="7428" width="4.25" style="5" customWidth="1"/>
    <col min="7429" max="7429" width="7.25" style="5" customWidth="1"/>
    <col min="7430" max="7430" width="10.75" style="5" customWidth="1"/>
    <col min="7431" max="7456" width="9" style="5"/>
    <col min="7457" max="7457" width="4" style="5" customWidth="1"/>
    <col min="7458" max="7458" width="5.75" style="5" customWidth="1"/>
    <col min="7459" max="7680" width="9" style="5"/>
    <col min="7681" max="7681" width="5" style="5" customWidth="1"/>
    <col min="7682" max="7682" width="30.75" style="5" customWidth="1"/>
    <col min="7683" max="7683" width="30" style="5" customWidth="1"/>
    <col min="7684" max="7684" width="4.25" style="5" customWidth="1"/>
    <col min="7685" max="7685" width="7.25" style="5" customWidth="1"/>
    <col min="7686" max="7686" width="10.75" style="5" customWidth="1"/>
    <col min="7687" max="7712" width="9" style="5"/>
    <col min="7713" max="7713" width="4" style="5" customWidth="1"/>
    <col min="7714" max="7714" width="5.75" style="5" customWidth="1"/>
    <col min="7715" max="7936" width="9" style="5"/>
    <col min="7937" max="7937" width="5" style="5" customWidth="1"/>
    <col min="7938" max="7938" width="30.75" style="5" customWidth="1"/>
    <col min="7939" max="7939" width="30" style="5" customWidth="1"/>
    <col min="7940" max="7940" width="4.25" style="5" customWidth="1"/>
    <col min="7941" max="7941" width="7.25" style="5" customWidth="1"/>
    <col min="7942" max="7942" width="10.75" style="5" customWidth="1"/>
    <col min="7943" max="7968" width="9" style="5"/>
    <col min="7969" max="7969" width="4" style="5" customWidth="1"/>
    <col min="7970" max="7970" width="5.75" style="5" customWidth="1"/>
    <col min="7971" max="8192" width="9" style="5"/>
    <col min="8193" max="8193" width="5" style="5" customWidth="1"/>
    <col min="8194" max="8194" width="30.75" style="5" customWidth="1"/>
    <col min="8195" max="8195" width="30" style="5" customWidth="1"/>
    <col min="8196" max="8196" width="4.25" style="5" customWidth="1"/>
    <col min="8197" max="8197" width="7.25" style="5" customWidth="1"/>
    <col min="8198" max="8198" width="10.75" style="5" customWidth="1"/>
    <col min="8199" max="8224" width="9" style="5"/>
    <col min="8225" max="8225" width="4" style="5" customWidth="1"/>
    <col min="8226" max="8226" width="5.75" style="5" customWidth="1"/>
    <col min="8227" max="8448" width="9" style="5"/>
    <col min="8449" max="8449" width="5" style="5" customWidth="1"/>
    <col min="8450" max="8450" width="30.75" style="5" customWidth="1"/>
    <col min="8451" max="8451" width="30" style="5" customWidth="1"/>
    <col min="8452" max="8452" width="4.25" style="5" customWidth="1"/>
    <col min="8453" max="8453" width="7.25" style="5" customWidth="1"/>
    <col min="8454" max="8454" width="10.75" style="5" customWidth="1"/>
    <col min="8455" max="8480" width="9" style="5"/>
    <col min="8481" max="8481" width="4" style="5" customWidth="1"/>
    <col min="8482" max="8482" width="5.75" style="5" customWidth="1"/>
    <col min="8483" max="8704" width="9" style="5"/>
    <col min="8705" max="8705" width="5" style="5" customWidth="1"/>
    <col min="8706" max="8706" width="30.75" style="5" customWidth="1"/>
    <col min="8707" max="8707" width="30" style="5" customWidth="1"/>
    <col min="8708" max="8708" width="4.25" style="5" customWidth="1"/>
    <col min="8709" max="8709" width="7.25" style="5" customWidth="1"/>
    <col min="8710" max="8710" width="10.75" style="5" customWidth="1"/>
    <col min="8711" max="8736" width="9" style="5"/>
    <col min="8737" max="8737" width="4" style="5" customWidth="1"/>
    <col min="8738" max="8738" width="5.75" style="5" customWidth="1"/>
    <col min="8739" max="8960" width="9" style="5"/>
    <col min="8961" max="8961" width="5" style="5" customWidth="1"/>
    <col min="8962" max="8962" width="30.75" style="5" customWidth="1"/>
    <col min="8963" max="8963" width="30" style="5" customWidth="1"/>
    <col min="8964" max="8964" width="4.25" style="5" customWidth="1"/>
    <col min="8965" max="8965" width="7.25" style="5" customWidth="1"/>
    <col min="8966" max="8966" width="10.75" style="5" customWidth="1"/>
    <col min="8967" max="8992" width="9" style="5"/>
    <col min="8993" max="8993" width="4" style="5" customWidth="1"/>
    <col min="8994" max="8994" width="5.75" style="5" customWidth="1"/>
    <col min="8995" max="9216" width="9" style="5"/>
    <col min="9217" max="9217" width="5" style="5" customWidth="1"/>
    <col min="9218" max="9218" width="30.75" style="5" customWidth="1"/>
    <col min="9219" max="9219" width="30" style="5" customWidth="1"/>
    <col min="9220" max="9220" width="4.25" style="5" customWidth="1"/>
    <col min="9221" max="9221" width="7.25" style="5" customWidth="1"/>
    <col min="9222" max="9222" width="10.75" style="5" customWidth="1"/>
    <col min="9223" max="9248" width="9" style="5"/>
    <col min="9249" max="9249" width="4" style="5" customWidth="1"/>
    <col min="9250" max="9250" width="5.75" style="5" customWidth="1"/>
    <col min="9251" max="9472" width="9" style="5"/>
    <col min="9473" max="9473" width="5" style="5" customWidth="1"/>
    <col min="9474" max="9474" width="30.75" style="5" customWidth="1"/>
    <col min="9475" max="9475" width="30" style="5" customWidth="1"/>
    <col min="9476" max="9476" width="4.25" style="5" customWidth="1"/>
    <col min="9477" max="9477" width="7.25" style="5" customWidth="1"/>
    <col min="9478" max="9478" width="10.75" style="5" customWidth="1"/>
    <col min="9479" max="9504" width="9" style="5"/>
    <col min="9505" max="9505" width="4" style="5" customWidth="1"/>
    <col min="9506" max="9506" width="5.75" style="5" customWidth="1"/>
    <col min="9507" max="9728" width="9" style="5"/>
    <col min="9729" max="9729" width="5" style="5" customWidth="1"/>
    <col min="9730" max="9730" width="30.75" style="5" customWidth="1"/>
    <col min="9731" max="9731" width="30" style="5" customWidth="1"/>
    <col min="9732" max="9732" width="4.25" style="5" customWidth="1"/>
    <col min="9733" max="9733" width="7.25" style="5" customWidth="1"/>
    <col min="9734" max="9734" width="10.75" style="5" customWidth="1"/>
    <col min="9735" max="9760" width="9" style="5"/>
    <col min="9761" max="9761" width="4" style="5" customWidth="1"/>
    <col min="9762" max="9762" width="5.75" style="5" customWidth="1"/>
    <col min="9763" max="9984" width="9" style="5"/>
    <col min="9985" max="9985" width="5" style="5" customWidth="1"/>
    <col min="9986" max="9986" width="30.75" style="5" customWidth="1"/>
    <col min="9987" max="9987" width="30" style="5" customWidth="1"/>
    <col min="9988" max="9988" width="4.25" style="5" customWidth="1"/>
    <col min="9989" max="9989" width="7.25" style="5" customWidth="1"/>
    <col min="9990" max="9990" width="10.75" style="5" customWidth="1"/>
    <col min="9991" max="10016" width="9" style="5"/>
    <col min="10017" max="10017" width="4" style="5" customWidth="1"/>
    <col min="10018" max="10018" width="5.75" style="5" customWidth="1"/>
    <col min="10019" max="10240" width="9" style="5"/>
    <col min="10241" max="10241" width="5" style="5" customWidth="1"/>
    <col min="10242" max="10242" width="30.75" style="5" customWidth="1"/>
    <col min="10243" max="10243" width="30" style="5" customWidth="1"/>
    <col min="10244" max="10244" width="4.25" style="5" customWidth="1"/>
    <col min="10245" max="10245" width="7.25" style="5" customWidth="1"/>
    <col min="10246" max="10246" width="10.75" style="5" customWidth="1"/>
    <col min="10247" max="10272" width="9" style="5"/>
    <col min="10273" max="10273" width="4" style="5" customWidth="1"/>
    <col min="10274" max="10274" width="5.75" style="5" customWidth="1"/>
    <col min="10275" max="10496" width="9" style="5"/>
    <col min="10497" max="10497" width="5" style="5" customWidth="1"/>
    <col min="10498" max="10498" width="30.75" style="5" customWidth="1"/>
    <col min="10499" max="10499" width="30" style="5" customWidth="1"/>
    <col min="10500" max="10500" width="4.25" style="5" customWidth="1"/>
    <col min="10501" max="10501" width="7.25" style="5" customWidth="1"/>
    <col min="10502" max="10502" width="10.75" style="5" customWidth="1"/>
    <col min="10503" max="10528" width="9" style="5"/>
    <col min="10529" max="10529" width="4" style="5" customWidth="1"/>
    <col min="10530" max="10530" width="5.75" style="5" customWidth="1"/>
    <col min="10531" max="10752" width="9" style="5"/>
    <col min="10753" max="10753" width="5" style="5" customWidth="1"/>
    <col min="10754" max="10754" width="30.75" style="5" customWidth="1"/>
    <col min="10755" max="10755" width="30" style="5" customWidth="1"/>
    <col min="10756" max="10756" width="4.25" style="5" customWidth="1"/>
    <col min="10757" max="10757" width="7.25" style="5" customWidth="1"/>
    <col min="10758" max="10758" width="10.75" style="5" customWidth="1"/>
    <col min="10759" max="10784" width="9" style="5"/>
    <col min="10785" max="10785" width="4" style="5" customWidth="1"/>
    <col min="10786" max="10786" width="5.75" style="5" customWidth="1"/>
    <col min="10787" max="11008" width="9" style="5"/>
    <col min="11009" max="11009" width="5" style="5" customWidth="1"/>
    <col min="11010" max="11010" width="30.75" style="5" customWidth="1"/>
    <col min="11011" max="11011" width="30" style="5" customWidth="1"/>
    <col min="11012" max="11012" width="4.25" style="5" customWidth="1"/>
    <col min="11013" max="11013" width="7.25" style="5" customWidth="1"/>
    <col min="11014" max="11014" width="10.75" style="5" customWidth="1"/>
    <col min="11015" max="11040" width="9" style="5"/>
    <col min="11041" max="11041" width="4" style="5" customWidth="1"/>
    <col min="11042" max="11042" width="5.75" style="5" customWidth="1"/>
    <col min="11043" max="11264" width="9" style="5"/>
    <col min="11265" max="11265" width="5" style="5" customWidth="1"/>
    <col min="11266" max="11266" width="30.75" style="5" customWidth="1"/>
    <col min="11267" max="11267" width="30" style="5" customWidth="1"/>
    <col min="11268" max="11268" width="4.25" style="5" customWidth="1"/>
    <col min="11269" max="11269" width="7.25" style="5" customWidth="1"/>
    <col min="11270" max="11270" width="10.75" style="5" customWidth="1"/>
    <col min="11271" max="11296" width="9" style="5"/>
    <col min="11297" max="11297" width="4" style="5" customWidth="1"/>
    <col min="11298" max="11298" width="5.75" style="5" customWidth="1"/>
    <col min="11299" max="11520" width="9" style="5"/>
    <col min="11521" max="11521" width="5" style="5" customWidth="1"/>
    <col min="11522" max="11522" width="30.75" style="5" customWidth="1"/>
    <col min="11523" max="11523" width="30" style="5" customWidth="1"/>
    <col min="11524" max="11524" width="4.25" style="5" customWidth="1"/>
    <col min="11525" max="11525" width="7.25" style="5" customWidth="1"/>
    <col min="11526" max="11526" width="10.75" style="5" customWidth="1"/>
    <col min="11527" max="11552" width="9" style="5"/>
    <col min="11553" max="11553" width="4" style="5" customWidth="1"/>
    <col min="11554" max="11554" width="5.75" style="5" customWidth="1"/>
    <col min="11555" max="11776" width="9" style="5"/>
    <col min="11777" max="11777" width="5" style="5" customWidth="1"/>
    <col min="11778" max="11778" width="30.75" style="5" customWidth="1"/>
    <col min="11779" max="11779" width="30" style="5" customWidth="1"/>
    <col min="11780" max="11780" width="4.25" style="5" customWidth="1"/>
    <col min="11781" max="11781" width="7.25" style="5" customWidth="1"/>
    <col min="11782" max="11782" width="10.75" style="5" customWidth="1"/>
    <col min="11783" max="11808" width="9" style="5"/>
    <col min="11809" max="11809" width="4" style="5" customWidth="1"/>
    <col min="11810" max="11810" width="5.75" style="5" customWidth="1"/>
    <col min="11811" max="12032" width="9" style="5"/>
    <col min="12033" max="12033" width="5" style="5" customWidth="1"/>
    <col min="12034" max="12034" width="30.75" style="5" customWidth="1"/>
    <col min="12035" max="12035" width="30" style="5" customWidth="1"/>
    <col min="12036" max="12036" width="4.25" style="5" customWidth="1"/>
    <col min="12037" max="12037" width="7.25" style="5" customWidth="1"/>
    <col min="12038" max="12038" width="10.75" style="5" customWidth="1"/>
    <col min="12039" max="12064" width="9" style="5"/>
    <col min="12065" max="12065" width="4" style="5" customWidth="1"/>
    <col min="12066" max="12066" width="5.75" style="5" customWidth="1"/>
    <col min="12067" max="12288" width="9" style="5"/>
    <col min="12289" max="12289" width="5" style="5" customWidth="1"/>
    <col min="12290" max="12290" width="30.75" style="5" customWidth="1"/>
    <col min="12291" max="12291" width="30" style="5" customWidth="1"/>
    <col min="12292" max="12292" width="4.25" style="5" customWidth="1"/>
    <col min="12293" max="12293" width="7.25" style="5" customWidth="1"/>
    <col min="12294" max="12294" width="10.75" style="5" customWidth="1"/>
    <col min="12295" max="12320" width="9" style="5"/>
    <col min="12321" max="12321" width="4" style="5" customWidth="1"/>
    <col min="12322" max="12322" width="5.75" style="5" customWidth="1"/>
    <col min="12323" max="12544" width="9" style="5"/>
    <col min="12545" max="12545" width="5" style="5" customWidth="1"/>
    <col min="12546" max="12546" width="30.75" style="5" customWidth="1"/>
    <col min="12547" max="12547" width="30" style="5" customWidth="1"/>
    <col min="12548" max="12548" width="4.25" style="5" customWidth="1"/>
    <col min="12549" max="12549" width="7.25" style="5" customWidth="1"/>
    <col min="12550" max="12550" width="10.75" style="5" customWidth="1"/>
    <col min="12551" max="12576" width="9" style="5"/>
    <col min="12577" max="12577" width="4" style="5" customWidth="1"/>
    <col min="12578" max="12578" width="5.75" style="5" customWidth="1"/>
    <col min="12579" max="12800" width="9" style="5"/>
    <col min="12801" max="12801" width="5" style="5" customWidth="1"/>
    <col min="12802" max="12802" width="30.75" style="5" customWidth="1"/>
    <col min="12803" max="12803" width="30" style="5" customWidth="1"/>
    <col min="12804" max="12804" width="4.25" style="5" customWidth="1"/>
    <col min="12805" max="12805" width="7.25" style="5" customWidth="1"/>
    <col min="12806" max="12806" width="10.75" style="5" customWidth="1"/>
    <col min="12807" max="12832" width="9" style="5"/>
    <col min="12833" max="12833" width="4" style="5" customWidth="1"/>
    <col min="12834" max="12834" width="5.75" style="5" customWidth="1"/>
    <col min="12835" max="13056" width="9" style="5"/>
    <col min="13057" max="13057" width="5" style="5" customWidth="1"/>
    <col min="13058" max="13058" width="30.75" style="5" customWidth="1"/>
    <col min="13059" max="13059" width="30" style="5" customWidth="1"/>
    <col min="13060" max="13060" width="4.25" style="5" customWidth="1"/>
    <col min="13061" max="13061" width="7.25" style="5" customWidth="1"/>
    <col min="13062" max="13062" width="10.75" style="5" customWidth="1"/>
    <col min="13063" max="13088" width="9" style="5"/>
    <col min="13089" max="13089" width="4" style="5" customWidth="1"/>
    <col min="13090" max="13090" width="5.75" style="5" customWidth="1"/>
    <col min="13091" max="13312" width="9" style="5"/>
    <col min="13313" max="13313" width="5" style="5" customWidth="1"/>
    <col min="13314" max="13314" width="30.75" style="5" customWidth="1"/>
    <col min="13315" max="13315" width="30" style="5" customWidth="1"/>
    <col min="13316" max="13316" width="4.25" style="5" customWidth="1"/>
    <col min="13317" max="13317" width="7.25" style="5" customWidth="1"/>
    <col min="13318" max="13318" width="10.75" style="5" customWidth="1"/>
    <col min="13319" max="13344" width="9" style="5"/>
    <col min="13345" max="13345" width="4" style="5" customWidth="1"/>
    <col min="13346" max="13346" width="5.75" style="5" customWidth="1"/>
    <col min="13347" max="13568" width="9" style="5"/>
    <col min="13569" max="13569" width="5" style="5" customWidth="1"/>
    <col min="13570" max="13570" width="30.75" style="5" customWidth="1"/>
    <col min="13571" max="13571" width="30" style="5" customWidth="1"/>
    <col min="13572" max="13572" width="4.25" style="5" customWidth="1"/>
    <col min="13573" max="13573" width="7.25" style="5" customWidth="1"/>
    <col min="13574" max="13574" width="10.75" style="5" customWidth="1"/>
    <col min="13575" max="13600" width="9" style="5"/>
    <col min="13601" max="13601" width="4" style="5" customWidth="1"/>
    <col min="13602" max="13602" width="5.75" style="5" customWidth="1"/>
    <col min="13603" max="13824" width="9" style="5"/>
    <col min="13825" max="13825" width="5" style="5" customWidth="1"/>
    <col min="13826" max="13826" width="30.75" style="5" customWidth="1"/>
    <col min="13827" max="13827" width="30" style="5" customWidth="1"/>
    <col min="13828" max="13828" width="4.25" style="5" customWidth="1"/>
    <col min="13829" max="13829" width="7.25" style="5" customWidth="1"/>
    <col min="13830" max="13830" width="10.75" style="5" customWidth="1"/>
    <col min="13831" max="13856" width="9" style="5"/>
    <col min="13857" max="13857" width="4" style="5" customWidth="1"/>
    <col min="13858" max="13858" width="5.75" style="5" customWidth="1"/>
    <col min="13859" max="14080" width="9" style="5"/>
    <col min="14081" max="14081" width="5" style="5" customWidth="1"/>
    <col min="14082" max="14082" width="30.75" style="5" customWidth="1"/>
    <col min="14083" max="14083" width="30" style="5" customWidth="1"/>
    <col min="14084" max="14084" width="4.25" style="5" customWidth="1"/>
    <col min="14085" max="14085" width="7.25" style="5" customWidth="1"/>
    <col min="14086" max="14086" width="10.75" style="5" customWidth="1"/>
    <col min="14087" max="14112" width="9" style="5"/>
    <col min="14113" max="14113" width="4" style="5" customWidth="1"/>
    <col min="14114" max="14114" width="5.75" style="5" customWidth="1"/>
    <col min="14115" max="14336" width="9" style="5"/>
    <col min="14337" max="14337" width="5" style="5" customWidth="1"/>
    <col min="14338" max="14338" width="30.75" style="5" customWidth="1"/>
    <col min="14339" max="14339" width="30" style="5" customWidth="1"/>
    <col min="14340" max="14340" width="4.25" style="5" customWidth="1"/>
    <col min="14341" max="14341" width="7.25" style="5" customWidth="1"/>
    <col min="14342" max="14342" width="10.75" style="5" customWidth="1"/>
    <col min="14343" max="14368" width="9" style="5"/>
    <col min="14369" max="14369" width="4" style="5" customWidth="1"/>
    <col min="14370" max="14370" width="5.75" style="5" customWidth="1"/>
    <col min="14371" max="14592" width="9" style="5"/>
    <col min="14593" max="14593" width="5" style="5" customWidth="1"/>
    <col min="14594" max="14594" width="30.75" style="5" customWidth="1"/>
    <col min="14595" max="14595" width="30" style="5" customWidth="1"/>
    <col min="14596" max="14596" width="4.25" style="5" customWidth="1"/>
    <col min="14597" max="14597" width="7.25" style="5" customWidth="1"/>
    <col min="14598" max="14598" width="10.75" style="5" customWidth="1"/>
    <col min="14599" max="14624" width="9" style="5"/>
    <col min="14625" max="14625" width="4" style="5" customWidth="1"/>
    <col min="14626" max="14626" width="5.75" style="5" customWidth="1"/>
    <col min="14627" max="14848" width="9" style="5"/>
    <col min="14849" max="14849" width="5" style="5" customWidth="1"/>
    <col min="14850" max="14850" width="30.75" style="5" customWidth="1"/>
    <col min="14851" max="14851" width="30" style="5" customWidth="1"/>
    <col min="14852" max="14852" width="4.25" style="5" customWidth="1"/>
    <col min="14853" max="14853" width="7.25" style="5" customWidth="1"/>
    <col min="14854" max="14854" width="10.75" style="5" customWidth="1"/>
    <col min="14855" max="14880" width="9" style="5"/>
    <col min="14881" max="14881" width="4" style="5" customWidth="1"/>
    <col min="14882" max="14882" width="5.75" style="5" customWidth="1"/>
    <col min="14883" max="15104" width="9" style="5"/>
    <col min="15105" max="15105" width="5" style="5" customWidth="1"/>
    <col min="15106" max="15106" width="30.75" style="5" customWidth="1"/>
    <col min="15107" max="15107" width="30" style="5" customWidth="1"/>
    <col min="15108" max="15108" width="4.25" style="5" customWidth="1"/>
    <col min="15109" max="15109" width="7.25" style="5" customWidth="1"/>
    <col min="15110" max="15110" width="10.75" style="5" customWidth="1"/>
    <col min="15111" max="15136" width="9" style="5"/>
    <col min="15137" max="15137" width="4" style="5" customWidth="1"/>
    <col min="15138" max="15138" width="5.75" style="5" customWidth="1"/>
    <col min="15139" max="15360" width="9" style="5"/>
    <col min="15361" max="15361" width="5" style="5" customWidth="1"/>
    <col min="15362" max="15362" width="30.75" style="5" customWidth="1"/>
    <col min="15363" max="15363" width="30" style="5" customWidth="1"/>
    <col min="15364" max="15364" width="4.25" style="5" customWidth="1"/>
    <col min="15365" max="15365" width="7.25" style="5" customWidth="1"/>
    <col min="15366" max="15366" width="10.75" style="5" customWidth="1"/>
    <col min="15367" max="15392" width="9" style="5"/>
    <col min="15393" max="15393" width="4" style="5" customWidth="1"/>
    <col min="15394" max="15394" width="5.75" style="5" customWidth="1"/>
    <col min="15395" max="15616" width="9" style="5"/>
    <col min="15617" max="15617" width="5" style="5" customWidth="1"/>
    <col min="15618" max="15618" width="30.75" style="5" customWidth="1"/>
    <col min="15619" max="15619" width="30" style="5" customWidth="1"/>
    <col min="15620" max="15620" width="4.25" style="5" customWidth="1"/>
    <col min="15621" max="15621" width="7.25" style="5" customWidth="1"/>
    <col min="15622" max="15622" width="10.75" style="5" customWidth="1"/>
    <col min="15623" max="15648" width="9" style="5"/>
    <col min="15649" max="15649" width="4" style="5" customWidth="1"/>
    <col min="15650" max="15650" width="5.75" style="5" customWidth="1"/>
    <col min="15651" max="15872" width="9" style="5"/>
    <col min="15873" max="15873" width="5" style="5" customWidth="1"/>
    <col min="15874" max="15874" width="30.75" style="5" customWidth="1"/>
    <col min="15875" max="15875" width="30" style="5" customWidth="1"/>
    <col min="15876" max="15876" width="4.25" style="5" customWidth="1"/>
    <col min="15877" max="15877" width="7.25" style="5" customWidth="1"/>
    <col min="15878" max="15878" width="10.75" style="5" customWidth="1"/>
    <col min="15879" max="15904" width="9" style="5"/>
    <col min="15905" max="15905" width="4" style="5" customWidth="1"/>
    <col min="15906" max="15906" width="5.75" style="5" customWidth="1"/>
    <col min="15907" max="16128" width="9" style="5"/>
    <col min="16129" max="16129" width="5" style="5" customWidth="1"/>
    <col min="16130" max="16130" width="30.75" style="5" customWidth="1"/>
    <col min="16131" max="16131" width="30" style="5" customWidth="1"/>
    <col min="16132" max="16132" width="4.25" style="5" customWidth="1"/>
    <col min="16133" max="16133" width="7.25" style="5" customWidth="1"/>
    <col min="16134" max="16134" width="10.75" style="5" customWidth="1"/>
    <col min="16135" max="16160" width="9" style="5"/>
    <col min="16161" max="16161" width="4" style="5" customWidth="1"/>
    <col min="16162" max="16162" width="5.75" style="5" customWidth="1"/>
    <col min="16163"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2</v>
      </c>
      <c r="C3" s="6" t="s">
        <v>3</v>
      </c>
      <c r="D3" s="6" t="s">
        <v>4</v>
      </c>
      <c r="E3" s="7" t="s">
        <v>5</v>
      </c>
      <c r="F3" s="85"/>
      <c r="AG3" s="8" t="s">
        <v>6</v>
      </c>
      <c r="AH3" s="8" t="s">
        <v>7</v>
      </c>
    </row>
    <row r="4" spans="1:34" ht="14.25" x14ac:dyDescent="0.15">
      <c r="A4" s="5">
        <v>1</v>
      </c>
      <c r="B4" s="9" t="s">
        <v>80</v>
      </c>
      <c r="C4" s="9" t="s">
        <v>85</v>
      </c>
      <c r="D4" s="10" t="s">
        <v>12</v>
      </c>
      <c r="E4" s="11">
        <v>12</v>
      </c>
      <c r="F4" s="12"/>
      <c r="AG4" s="5">
        <v>1</v>
      </c>
      <c r="AH4" s="8" t="s">
        <v>9</v>
      </c>
    </row>
    <row r="5" spans="1:34" ht="14.25" x14ac:dyDescent="0.15">
      <c r="A5" s="5">
        <v>2</v>
      </c>
      <c r="B5" s="9" t="s">
        <v>82</v>
      </c>
      <c r="C5" s="9" t="s">
        <v>85</v>
      </c>
      <c r="D5" s="10" t="s">
        <v>12</v>
      </c>
      <c r="E5" s="11">
        <v>12</v>
      </c>
      <c r="F5" s="13"/>
      <c r="AG5" s="5">
        <v>2</v>
      </c>
      <c r="AH5" s="8" t="s">
        <v>10</v>
      </c>
    </row>
    <row r="6" spans="1:34" ht="14.25" x14ac:dyDescent="0.15">
      <c r="A6" s="5">
        <v>3</v>
      </c>
      <c r="B6" s="9" t="s">
        <v>79</v>
      </c>
      <c r="C6" s="9" t="s">
        <v>86</v>
      </c>
      <c r="D6" s="10" t="s">
        <v>12</v>
      </c>
      <c r="E6" s="11">
        <v>54</v>
      </c>
      <c r="F6" s="12"/>
      <c r="AG6" s="5">
        <v>3</v>
      </c>
      <c r="AH6" s="8" t="s">
        <v>8</v>
      </c>
    </row>
    <row r="7" spans="1:34" ht="14.25" x14ac:dyDescent="0.15">
      <c r="B7" s="9"/>
      <c r="C7" s="9"/>
      <c r="D7" s="10"/>
      <c r="E7" s="11"/>
      <c r="F7" s="12"/>
      <c r="AG7" s="5">
        <v>4</v>
      </c>
      <c r="AH7" s="8" t="s">
        <v>12</v>
      </c>
    </row>
    <row r="8" spans="1:34" ht="15" customHeight="1" x14ac:dyDescent="0.15">
      <c r="B8" s="9"/>
      <c r="C8" s="14"/>
      <c r="D8" s="10"/>
      <c r="E8" s="11"/>
      <c r="F8" s="12"/>
      <c r="AG8" s="5">
        <v>5</v>
      </c>
      <c r="AH8" s="8" t="s">
        <v>13</v>
      </c>
    </row>
    <row r="9" spans="1:34" ht="14.25" x14ac:dyDescent="0.15">
      <c r="B9" s="9"/>
      <c r="C9" s="9"/>
      <c r="D9" s="10"/>
      <c r="E9" s="11"/>
      <c r="F9" s="12"/>
      <c r="AG9" s="5">
        <v>6</v>
      </c>
      <c r="AH9" s="8" t="s">
        <v>14</v>
      </c>
    </row>
    <row r="10" spans="1:34" ht="14.25" x14ac:dyDescent="0.15">
      <c r="B10" s="9"/>
      <c r="C10" s="9"/>
      <c r="D10" s="10"/>
      <c r="E10" s="11"/>
      <c r="F10" s="12"/>
      <c r="AG10" s="5">
        <v>7</v>
      </c>
      <c r="AH10" s="8" t="s">
        <v>15</v>
      </c>
    </row>
    <row r="11" spans="1:34" ht="14.25" x14ac:dyDescent="0.15">
      <c r="B11" s="9"/>
      <c r="C11" s="9"/>
      <c r="D11" s="10"/>
      <c r="E11" s="11"/>
      <c r="F11" s="12"/>
      <c r="AG11" s="5">
        <v>8</v>
      </c>
      <c r="AH11" s="8" t="s">
        <v>16</v>
      </c>
    </row>
    <row r="12" spans="1:34" ht="14.25" x14ac:dyDescent="0.15">
      <c r="B12" s="9"/>
      <c r="C12" s="9"/>
      <c r="D12" s="10"/>
      <c r="E12" s="11"/>
      <c r="F12" s="12"/>
      <c r="AG12" s="5">
        <v>9</v>
      </c>
      <c r="AH12" s="8" t="s">
        <v>17</v>
      </c>
    </row>
    <row r="13" spans="1:34" ht="14.25" x14ac:dyDescent="0.15">
      <c r="B13" s="9"/>
      <c r="C13" s="9"/>
      <c r="D13" s="10"/>
      <c r="E13" s="11"/>
      <c r="F13" s="12"/>
      <c r="AG13" s="5">
        <v>10</v>
      </c>
      <c r="AH13" s="8" t="s">
        <v>11</v>
      </c>
    </row>
    <row r="14" spans="1:34" ht="14.25" x14ac:dyDescent="0.15">
      <c r="B14" s="9"/>
      <c r="C14" s="9"/>
      <c r="D14" s="10"/>
      <c r="E14" s="11"/>
      <c r="F14" s="12"/>
      <c r="AG14" s="5">
        <v>11</v>
      </c>
      <c r="AH14" s="8" t="s">
        <v>18</v>
      </c>
    </row>
    <row r="15" spans="1:34" ht="14.25" x14ac:dyDescent="0.15">
      <c r="B15" s="9"/>
      <c r="C15" s="9"/>
      <c r="D15" s="10"/>
      <c r="E15" s="11"/>
      <c r="F15" s="12"/>
      <c r="AG15" s="5">
        <v>12</v>
      </c>
      <c r="AH15" s="8" t="s">
        <v>19</v>
      </c>
    </row>
    <row r="16" spans="1:34" ht="14.25" x14ac:dyDescent="0.15">
      <c r="B16" s="9"/>
      <c r="C16" s="9"/>
      <c r="D16" s="10"/>
      <c r="E16" s="11"/>
      <c r="F16" s="12"/>
      <c r="AG16" s="5">
        <v>13</v>
      </c>
      <c r="AH16" s="8" t="s">
        <v>20</v>
      </c>
    </row>
    <row r="17" spans="2:34" ht="14.25" x14ac:dyDescent="0.15">
      <c r="B17" s="9"/>
      <c r="C17" s="9"/>
      <c r="D17" s="10"/>
      <c r="E17" s="11"/>
      <c r="F17" s="12"/>
      <c r="AG17" s="5">
        <v>14</v>
      </c>
      <c r="AH17" s="8" t="s">
        <v>21</v>
      </c>
    </row>
    <row r="18" spans="2:34" ht="14.25" x14ac:dyDescent="0.15">
      <c r="B18" s="9"/>
      <c r="C18" s="9"/>
      <c r="D18" s="10"/>
      <c r="E18" s="11"/>
      <c r="F18" s="12"/>
      <c r="AG18" s="5">
        <v>15</v>
      </c>
      <c r="AH18" s="8" t="s">
        <v>22</v>
      </c>
    </row>
    <row r="19" spans="2:34" ht="14.25" x14ac:dyDescent="0.15">
      <c r="B19" s="9"/>
      <c r="C19" s="9"/>
      <c r="D19" s="10"/>
      <c r="E19" s="11"/>
      <c r="F19" s="12"/>
      <c r="AG19" s="5">
        <v>16</v>
      </c>
      <c r="AH19" s="8" t="s">
        <v>23</v>
      </c>
    </row>
    <row r="20" spans="2:34" ht="14.25" x14ac:dyDescent="0.15">
      <c r="B20" s="9"/>
      <c r="C20" s="9"/>
      <c r="D20" s="10"/>
      <c r="E20" s="11"/>
      <c r="F20" s="12"/>
      <c r="AG20" s="5">
        <v>17</v>
      </c>
      <c r="AH20" s="8" t="s">
        <v>24</v>
      </c>
    </row>
    <row r="21" spans="2:34" ht="14.25" x14ac:dyDescent="0.15">
      <c r="B21" s="9"/>
      <c r="C21" s="9"/>
      <c r="D21" s="10"/>
      <c r="E21" s="11"/>
      <c r="F21" s="12"/>
      <c r="AG21" s="5">
        <v>18</v>
      </c>
      <c r="AH21" s="8" t="s">
        <v>25</v>
      </c>
    </row>
    <row r="22" spans="2:34" ht="14.25" x14ac:dyDescent="0.15">
      <c r="B22" s="9"/>
      <c r="C22" s="9"/>
      <c r="D22" s="10"/>
      <c r="E22" s="11"/>
      <c r="F22" s="12"/>
      <c r="AG22" s="5">
        <v>19</v>
      </c>
      <c r="AH22" s="8" t="s">
        <v>26</v>
      </c>
    </row>
    <row r="23" spans="2:34" ht="14.25" x14ac:dyDescent="0.15">
      <c r="B23" s="9"/>
      <c r="C23" s="9"/>
      <c r="D23" s="10"/>
      <c r="E23" s="11"/>
      <c r="F23" s="12"/>
      <c r="AG23" s="5">
        <v>20</v>
      </c>
      <c r="AH23" s="8" t="s">
        <v>27</v>
      </c>
    </row>
    <row r="24" spans="2:34" ht="14.25" x14ac:dyDescent="0.15">
      <c r="B24" s="9"/>
      <c r="C24" s="9"/>
      <c r="D24" s="10"/>
      <c r="E24" s="11"/>
      <c r="F24" s="12"/>
      <c r="AG24" s="5">
        <v>21</v>
      </c>
      <c r="AH24" s="8" t="s">
        <v>28</v>
      </c>
    </row>
    <row r="25" spans="2:34" ht="14.25" x14ac:dyDescent="0.15">
      <c r="B25" s="9"/>
      <c r="C25" s="9"/>
      <c r="D25" s="10"/>
      <c r="E25" s="11"/>
      <c r="F25" s="12"/>
      <c r="AG25" s="5">
        <v>22</v>
      </c>
      <c r="AH25" s="8" t="s">
        <v>29</v>
      </c>
    </row>
    <row r="26" spans="2:34" ht="14.25" x14ac:dyDescent="0.15">
      <c r="B26" s="9"/>
      <c r="C26" s="9"/>
      <c r="D26" s="10"/>
      <c r="E26" s="11"/>
      <c r="F26" s="12"/>
      <c r="AG26" s="5">
        <v>23</v>
      </c>
      <c r="AH26" s="8" t="s">
        <v>30</v>
      </c>
    </row>
    <row r="27" spans="2:34" ht="14.25" x14ac:dyDescent="0.15">
      <c r="B27" s="9"/>
      <c r="C27" s="14"/>
      <c r="D27" s="10"/>
      <c r="E27" s="11"/>
      <c r="F27" s="12"/>
      <c r="AG27" s="5">
        <v>24</v>
      </c>
      <c r="AH27" s="8" t="s">
        <v>31</v>
      </c>
    </row>
    <row r="28" spans="2:34" ht="14.25" x14ac:dyDescent="0.15">
      <c r="B28" s="9"/>
      <c r="C28" s="9"/>
      <c r="D28" s="10"/>
      <c r="E28" s="11"/>
      <c r="F28" s="12"/>
      <c r="AG28" s="5">
        <v>25</v>
      </c>
      <c r="AH28" s="8" t="s">
        <v>32</v>
      </c>
    </row>
    <row r="29" spans="2:34" ht="14.25" x14ac:dyDescent="0.15">
      <c r="B29" s="9"/>
      <c r="C29" s="9"/>
      <c r="D29" s="10"/>
      <c r="E29" s="11"/>
      <c r="F29" s="12"/>
      <c r="AG29" s="5">
        <v>26</v>
      </c>
      <c r="AH29" s="8" t="s">
        <v>33</v>
      </c>
    </row>
    <row r="30" spans="2:34" ht="14.25" x14ac:dyDescent="0.15">
      <c r="B30" s="9"/>
      <c r="C30" s="9"/>
      <c r="D30" s="10"/>
      <c r="E30" s="11"/>
      <c r="F30" s="12"/>
      <c r="AG30" s="5">
        <v>27</v>
      </c>
      <c r="AH30" s="8" t="s">
        <v>34</v>
      </c>
    </row>
    <row r="31" spans="2:34" ht="14.25" x14ac:dyDescent="0.15">
      <c r="B31" s="9"/>
      <c r="C31" s="9"/>
      <c r="D31" s="10"/>
      <c r="E31" s="11"/>
      <c r="F31" s="12"/>
      <c r="AG31" s="5">
        <v>28</v>
      </c>
      <c r="AH31" s="8" t="s">
        <v>35</v>
      </c>
    </row>
    <row r="32" spans="2:34" ht="14.25" x14ac:dyDescent="0.15">
      <c r="B32" s="9"/>
      <c r="C32" s="9"/>
      <c r="D32" s="10"/>
      <c r="E32" s="11"/>
      <c r="F32" s="12"/>
      <c r="AG32" s="5">
        <v>29</v>
      </c>
      <c r="AH32" s="8" t="s">
        <v>36</v>
      </c>
    </row>
    <row r="33" spans="2:34" ht="14.25" x14ac:dyDescent="0.15">
      <c r="B33" s="9"/>
      <c r="C33" s="9"/>
      <c r="D33" s="10"/>
      <c r="E33" s="11"/>
      <c r="F33" s="12"/>
      <c r="AG33" s="5">
        <v>30</v>
      </c>
      <c r="AH33" s="8" t="s">
        <v>37</v>
      </c>
    </row>
    <row r="34" spans="2:34" ht="14.25" x14ac:dyDescent="0.15">
      <c r="B34" s="9"/>
      <c r="C34" s="9"/>
      <c r="D34" s="10"/>
      <c r="E34" s="11"/>
      <c r="F34" s="12"/>
      <c r="AG34" s="5">
        <v>31</v>
      </c>
      <c r="AH34" s="8" t="s">
        <v>38</v>
      </c>
    </row>
    <row r="35" spans="2:34" ht="14.25" x14ac:dyDescent="0.15">
      <c r="B35" s="9"/>
      <c r="C35" s="9"/>
      <c r="D35" s="10"/>
      <c r="E35" s="11"/>
      <c r="F35" s="12"/>
      <c r="AG35" s="5">
        <v>32</v>
      </c>
      <c r="AH35" s="8" t="s">
        <v>39</v>
      </c>
    </row>
    <row r="36" spans="2:34" ht="14.25" x14ac:dyDescent="0.15">
      <c r="B36" s="9"/>
      <c r="C36" s="14"/>
      <c r="D36" s="10"/>
      <c r="E36" s="11"/>
      <c r="F36" s="12"/>
      <c r="AG36" s="5">
        <v>33</v>
      </c>
      <c r="AH36" s="8" t="s">
        <v>40</v>
      </c>
    </row>
    <row r="37" spans="2:34" ht="14.25" x14ac:dyDescent="0.15">
      <c r="B37" s="9"/>
      <c r="C37" s="9"/>
      <c r="D37" s="10"/>
      <c r="E37" s="11"/>
      <c r="F37" s="12"/>
      <c r="AG37" s="5">
        <v>34</v>
      </c>
      <c r="AH37" s="8" t="s">
        <v>41</v>
      </c>
    </row>
    <row r="38" spans="2:34" ht="14.25" x14ac:dyDescent="0.15">
      <c r="B38" s="9"/>
      <c r="C38" s="9"/>
      <c r="D38" s="10"/>
      <c r="E38" s="11"/>
      <c r="F38" s="12"/>
      <c r="AG38" s="5">
        <v>35</v>
      </c>
      <c r="AH38" s="8" t="s">
        <v>42</v>
      </c>
    </row>
    <row r="39" spans="2:34" ht="14.25" x14ac:dyDescent="0.15">
      <c r="B39" s="9"/>
      <c r="C39" s="9"/>
      <c r="D39" s="10"/>
      <c r="E39" s="11"/>
      <c r="F39" s="12"/>
      <c r="AG39" s="5">
        <v>36</v>
      </c>
      <c r="AH39" s="8" t="s">
        <v>43</v>
      </c>
    </row>
    <row r="40" spans="2:34" ht="14.25" x14ac:dyDescent="0.15">
      <c r="B40" s="9"/>
      <c r="C40" s="9"/>
      <c r="D40" s="10"/>
      <c r="E40" s="11"/>
      <c r="F40" s="12"/>
      <c r="AG40" s="5">
        <v>37</v>
      </c>
      <c r="AH40" s="8" t="s">
        <v>44</v>
      </c>
    </row>
    <row r="41" spans="2:34" ht="14.25" x14ac:dyDescent="0.15">
      <c r="B41" s="9"/>
      <c r="C41" s="9"/>
      <c r="D41" s="10"/>
      <c r="E41" s="11"/>
      <c r="F41" s="12"/>
      <c r="AG41" s="5">
        <v>38</v>
      </c>
      <c r="AH41" s="8" t="s">
        <v>45</v>
      </c>
    </row>
    <row r="42" spans="2:34" ht="14.25" x14ac:dyDescent="0.15">
      <c r="B42" s="9"/>
      <c r="C42" s="9"/>
      <c r="D42" s="10"/>
      <c r="E42" s="11"/>
      <c r="F42" s="12"/>
      <c r="AG42" s="5">
        <v>39</v>
      </c>
      <c r="AH42" s="8" t="s">
        <v>46</v>
      </c>
    </row>
    <row r="43" spans="2:34" ht="14.25" x14ac:dyDescent="0.15">
      <c r="B43" s="9"/>
      <c r="C43" s="9"/>
      <c r="D43" s="10"/>
      <c r="E43" s="11"/>
      <c r="F43" s="12"/>
      <c r="AG43" s="5">
        <v>40</v>
      </c>
      <c r="AH43" s="8" t="s">
        <v>47</v>
      </c>
    </row>
    <row r="44" spans="2:34" ht="14.25" x14ac:dyDescent="0.15">
      <c r="B44" s="9"/>
      <c r="C44" s="9"/>
      <c r="D44" s="10"/>
      <c r="E44" s="11"/>
      <c r="F44" s="12"/>
      <c r="AG44" s="5">
        <v>41</v>
      </c>
      <c r="AH44" s="8" t="s">
        <v>48</v>
      </c>
    </row>
    <row r="45" spans="2:34" ht="14.25" x14ac:dyDescent="0.15">
      <c r="B45" s="9"/>
      <c r="C45" s="9"/>
      <c r="D45" s="10"/>
      <c r="E45" s="11"/>
      <c r="F45" s="12"/>
      <c r="AG45" s="5">
        <v>42</v>
      </c>
      <c r="AH45" s="8" t="s">
        <v>49</v>
      </c>
    </row>
    <row r="46" spans="2:34" ht="14.25" x14ac:dyDescent="0.15">
      <c r="B46" s="9"/>
      <c r="C46" s="9"/>
      <c r="D46" s="10"/>
      <c r="E46" s="11"/>
      <c r="F46" s="12"/>
      <c r="AG46" s="5">
        <v>43</v>
      </c>
      <c r="AH46" s="8" t="s">
        <v>50</v>
      </c>
    </row>
    <row r="47" spans="2:34" ht="14.25" x14ac:dyDescent="0.15">
      <c r="B47" s="9"/>
      <c r="C47" s="9"/>
      <c r="D47" s="10"/>
      <c r="E47" s="11"/>
      <c r="F47" s="12"/>
      <c r="AG47" s="5">
        <v>44</v>
      </c>
      <c r="AH47" s="8" t="s">
        <v>51</v>
      </c>
    </row>
    <row r="48" spans="2:34" ht="14.25" x14ac:dyDescent="0.15">
      <c r="B48" s="9"/>
      <c r="C48" s="9"/>
      <c r="D48" s="10"/>
      <c r="E48" s="11"/>
      <c r="F48" s="12"/>
      <c r="AG48" s="5">
        <v>45</v>
      </c>
      <c r="AH48" s="8" t="s">
        <v>52</v>
      </c>
    </row>
    <row r="49" spans="2:34" ht="14.25" x14ac:dyDescent="0.15">
      <c r="B49" s="9"/>
      <c r="C49" s="9"/>
      <c r="D49" s="10"/>
      <c r="E49" s="11"/>
      <c r="F49" s="12"/>
      <c r="AG49" s="5">
        <v>46</v>
      </c>
      <c r="AH49" s="8" t="s">
        <v>53</v>
      </c>
    </row>
    <row r="50" spans="2:34" ht="14.25" x14ac:dyDescent="0.15">
      <c r="B50" s="9"/>
      <c r="C50" s="9"/>
      <c r="D50" s="10"/>
      <c r="E50" s="11"/>
      <c r="F50" s="12"/>
      <c r="AG50" s="5">
        <v>47</v>
      </c>
      <c r="AH50" s="8" t="s">
        <v>54</v>
      </c>
    </row>
    <row r="51" spans="2:34" ht="14.25" x14ac:dyDescent="0.15">
      <c r="B51" s="9"/>
      <c r="C51" s="9"/>
      <c r="D51" s="10"/>
      <c r="E51" s="11"/>
      <c r="F51" s="12"/>
      <c r="AG51" s="5">
        <v>48</v>
      </c>
      <c r="AH51" s="8"/>
    </row>
    <row r="52" spans="2:34" ht="14.25" x14ac:dyDescent="0.15">
      <c r="B52" s="9"/>
      <c r="C52" s="9"/>
      <c r="D52" s="10"/>
      <c r="E52" s="11"/>
      <c r="F52" s="12"/>
      <c r="AG52" s="5">
        <v>49</v>
      </c>
      <c r="AH52" s="8"/>
    </row>
    <row r="53" spans="2:34" ht="14.25" x14ac:dyDescent="0.15">
      <c r="B53" s="9"/>
      <c r="C53" s="9"/>
      <c r="D53" s="10"/>
      <c r="E53" s="11"/>
      <c r="F53" s="12"/>
      <c r="AG53" s="5">
        <v>50</v>
      </c>
      <c r="AH53" s="8"/>
    </row>
    <row r="54" spans="2:34" ht="14.25" x14ac:dyDescent="0.15">
      <c r="B54" s="9"/>
      <c r="C54" s="9"/>
      <c r="D54" s="10"/>
      <c r="E54" s="11"/>
      <c r="F54" s="12"/>
      <c r="AG54" s="5">
        <v>51</v>
      </c>
      <c r="AH54" s="8"/>
    </row>
    <row r="55" spans="2:34" ht="14.25" x14ac:dyDescent="0.15">
      <c r="B55" s="9"/>
      <c r="C55" s="9"/>
      <c r="D55" s="10"/>
      <c r="E55" s="11"/>
      <c r="F55" s="12"/>
      <c r="AG55" s="5">
        <v>52</v>
      </c>
      <c r="AH55" s="8"/>
    </row>
    <row r="56" spans="2:34" ht="14.25" x14ac:dyDescent="0.15">
      <c r="B56" s="9"/>
      <c r="C56" s="9"/>
      <c r="D56" s="10"/>
      <c r="E56" s="11"/>
      <c r="F56" s="12"/>
      <c r="AG56" s="5">
        <v>53</v>
      </c>
      <c r="AH56" s="8"/>
    </row>
    <row r="57" spans="2:34" ht="14.25" x14ac:dyDescent="0.15">
      <c r="B57" s="9"/>
      <c r="C57" s="9"/>
      <c r="D57" s="10"/>
      <c r="E57" s="11"/>
      <c r="F57" s="12"/>
      <c r="AG57" s="5">
        <v>54</v>
      </c>
      <c r="AH57" s="8"/>
    </row>
    <row r="58" spans="2:34" ht="14.25" x14ac:dyDescent="0.15">
      <c r="B58" s="9"/>
      <c r="C58" s="9"/>
      <c r="D58" s="10"/>
      <c r="E58" s="15"/>
      <c r="F58" s="12"/>
      <c r="AG58" s="5">
        <v>55</v>
      </c>
      <c r="AH58" s="8"/>
    </row>
    <row r="59" spans="2:34" ht="14.25" x14ac:dyDescent="0.15">
      <c r="B59" s="9"/>
      <c r="C59" s="9"/>
      <c r="D59" s="10"/>
      <c r="E59" s="11"/>
      <c r="F59" s="12"/>
      <c r="AG59" s="5">
        <v>56</v>
      </c>
      <c r="AH59" s="8"/>
    </row>
    <row r="60" spans="2:34" ht="14.25" x14ac:dyDescent="0.15">
      <c r="B60" s="9"/>
      <c r="C60" s="9"/>
      <c r="D60" s="10"/>
      <c r="E60" s="11"/>
      <c r="F60" s="12"/>
      <c r="AG60" s="5">
        <v>57</v>
      </c>
      <c r="AH60" s="8"/>
    </row>
    <row r="61" spans="2:34" ht="14.25" x14ac:dyDescent="0.15">
      <c r="B61" s="9"/>
      <c r="C61" s="9"/>
      <c r="D61" s="10"/>
      <c r="E61" s="11"/>
      <c r="F61" s="12"/>
      <c r="AG61" s="5">
        <v>58</v>
      </c>
      <c r="AH61" s="8"/>
    </row>
    <row r="62" spans="2:34" ht="14.25" x14ac:dyDescent="0.15">
      <c r="B62" s="9"/>
      <c r="C62" s="9"/>
      <c r="D62" s="10"/>
      <c r="E62" s="11"/>
      <c r="F62" s="12"/>
      <c r="AG62" s="5">
        <v>59</v>
      </c>
      <c r="AH62" s="8"/>
    </row>
    <row r="63" spans="2:34" ht="14.25" x14ac:dyDescent="0.15">
      <c r="B63" s="9"/>
      <c r="C63" s="9"/>
      <c r="D63" s="10"/>
      <c r="E63" s="11"/>
      <c r="F63" s="12"/>
      <c r="AG63" s="5">
        <v>60</v>
      </c>
      <c r="AH63" s="8"/>
    </row>
    <row r="64" spans="2:34" ht="14.25" x14ac:dyDescent="0.15">
      <c r="B64" s="9"/>
      <c r="C64" s="9"/>
      <c r="D64" s="10"/>
      <c r="E64" s="11"/>
      <c r="F64" s="12"/>
      <c r="AG64" s="5">
        <v>61</v>
      </c>
      <c r="AH64" s="8"/>
    </row>
    <row r="65" spans="2:34" ht="14.25" x14ac:dyDescent="0.15">
      <c r="B65" s="9"/>
      <c r="C65" s="9"/>
      <c r="D65" s="10"/>
      <c r="E65" s="11"/>
      <c r="F65" s="12"/>
      <c r="AG65" s="5">
        <v>62</v>
      </c>
      <c r="AH65" s="8"/>
    </row>
    <row r="66" spans="2:34" ht="14.25" x14ac:dyDescent="0.15">
      <c r="B66" s="9"/>
      <c r="C66" s="9"/>
      <c r="D66" s="10"/>
      <c r="E66" s="11"/>
      <c r="F66" s="12"/>
      <c r="AG66" s="5">
        <v>63</v>
      </c>
      <c r="AH66" s="8"/>
    </row>
    <row r="67" spans="2:34" ht="14.25" x14ac:dyDescent="0.15">
      <c r="B67" s="9"/>
      <c r="C67" s="9"/>
      <c r="D67" s="10"/>
      <c r="E67" s="11"/>
      <c r="F67" s="12"/>
      <c r="AG67" s="5">
        <v>64</v>
      </c>
      <c r="AH67" s="8"/>
    </row>
    <row r="68" spans="2:34" ht="14.25" x14ac:dyDescent="0.15">
      <c r="B68" s="9"/>
      <c r="C68" s="9"/>
      <c r="D68" s="10"/>
      <c r="E68" s="11"/>
      <c r="F68" s="12"/>
      <c r="AG68" s="5">
        <v>65</v>
      </c>
      <c r="AH68" s="8"/>
    </row>
    <row r="69" spans="2:34" ht="14.25" x14ac:dyDescent="0.15">
      <c r="B69" s="9"/>
      <c r="C69" s="9"/>
      <c r="D69" s="10"/>
      <c r="E69" s="11"/>
      <c r="F69" s="12"/>
      <c r="AG69" s="5">
        <v>66</v>
      </c>
      <c r="AH69" s="8"/>
    </row>
    <row r="70" spans="2:34" ht="14.25" x14ac:dyDescent="0.15">
      <c r="B70" s="9"/>
      <c r="C70" s="9"/>
      <c r="D70" s="10"/>
      <c r="E70" s="11"/>
      <c r="F70" s="12"/>
      <c r="AG70" s="5">
        <v>67</v>
      </c>
      <c r="AH70" s="8"/>
    </row>
    <row r="71" spans="2:34" ht="14.25" x14ac:dyDescent="0.4">
      <c r="B71" s="9"/>
      <c r="C71" s="9"/>
      <c r="D71" s="10"/>
      <c r="E71" s="11"/>
      <c r="F71" s="12"/>
    </row>
    <row r="72" spans="2:34" ht="14.25" x14ac:dyDescent="0.4">
      <c r="B72" s="9"/>
      <c r="C72" s="9"/>
      <c r="D72" s="10"/>
      <c r="E72" s="11"/>
      <c r="F72" s="12"/>
    </row>
    <row r="73" spans="2:34" ht="14.25" x14ac:dyDescent="0.4">
      <c r="B73" s="9"/>
      <c r="C73" s="9"/>
      <c r="D73" s="10"/>
      <c r="E73" s="11"/>
      <c r="F73" s="12"/>
    </row>
    <row r="74" spans="2:34" ht="14.25" x14ac:dyDescent="0.4">
      <c r="B74" s="9"/>
      <c r="C74" s="9"/>
      <c r="D74" s="10"/>
      <c r="E74" s="15"/>
      <c r="F74" s="12"/>
    </row>
    <row r="75" spans="2:34" ht="14.25" x14ac:dyDescent="0.4">
      <c r="B75" s="9"/>
      <c r="C75" s="9"/>
      <c r="D75" s="10"/>
      <c r="E75" s="11"/>
      <c r="F75" s="12"/>
    </row>
    <row r="76" spans="2:34" ht="14.25" x14ac:dyDescent="0.4">
      <c r="B76" s="9"/>
      <c r="C76" s="9"/>
      <c r="D76" s="10"/>
      <c r="E76" s="11"/>
      <c r="F76" s="12"/>
    </row>
    <row r="77" spans="2:34" ht="14.25" x14ac:dyDescent="0.4">
      <c r="B77" s="9"/>
      <c r="C77" s="9"/>
      <c r="D77" s="10"/>
      <c r="E77" s="11"/>
      <c r="F77" s="12"/>
    </row>
    <row r="78" spans="2:34" ht="14.25" x14ac:dyDescent="0.4">
      <c r="B78" s="9"/>
      <c r="C78" s="9"/>
      <c r="D78" s="10"/>
      <c r="E78" s="11"/>
      <c r="F78" s="12"/>
    </row>
    <row r="79" spans="2:34" ht="14.25" x14ac:dyDescent="0.4">
      <c r="B79" s="9"/>
      <c r="C79" s="9"/>
      <c r="D79" s="10"/>
      <c r="E79" s="11"/>
      <c r="F79" s="12"/>
    </row>
    <row r="80" spans="2:34" ht="14.25" x14ac:dyDescent="0.4">
      <c r="B80" s="9"/>
      <c r="C80" s="9"/>
      <c r="D80" s="10"/>
      <c r="E80" s="11"/>
      <c r="F80" s="12"/>
    </row>
    <row r="81" spans="2:6" ht="14.25" x14ac:dyDescent="0.4">
      <c r="B81" s="9"/>
      <c r="C81" s="9"/>
      <c r="D81" s="10"/>
      <c r="E81" s="11"/>
      <c r="F81" s="12"/>
    </row>
    <row r="82" spans="2:6" ht="14.25" x14ac:dyDescent="0.4">
      <c r="B82" s="9"/>
      <c r="C82" s="9"/>
      <c r="D82" s="10"/>
      <c r="E82" s="11"/>
      <c r="F82" s="12"/>
    </row>
    <row r="83" spans="2:6" ht="14.25" x14ac:dyDescent="0.4">
      <c r="B83" s="9"/>
      <c r="C83" s="9"/>
      <c r="D83" s="10"/>
      <c r="E83" s="11"/>
      <c r="F83" s="12"/>
    </row>
    <row r="84" spans="2:6" ht="14.25" x14ac:dyDescent="0.4">
      <c r="B84" s="9"/>
      <c r="C84" s="9"/>
      <c r="D84" s="10"/>
      <c r="E84" s="11"/>
      <c r="F84" s="12"/>
    </row>
    <row r="85" spans="2:6" ht="14.25" x14ac:dyDescent="0.4">
      <c r="B85" s="9"/>
      <c r="C85" s="9"/>
      <c r="D85" s="10"/>
      <c r="E85" s="15"/>
      <c r="F85" s="12"/>
    </row>
    <row r="86" spans="2:6" ht="14.25" x14ac:dyDescent="0.4">
      <c r="B86" s="9"/>
      <c r="C86" s="9"/>
      <c r="D86" s="10"/>
      <c r="E86" s="11"/>
      <c r="F86" s="12"/>
    </row>
    <row r="87" spans="2:6" ht="14.25" x14ac:dyDescent="0.4">
      <c r="B87" s="9"/>
      <c r="C87" s="9"/>
      <c r="D87" s="10"/>
      <c r="E87" s="15"/>
      <c r="F87" s="12"/>
    </row>
    <row r="88" spans="2:6" ht="14.25" x14ac:dyDescent="0.4">
      <c r="B88" s="9"/>
      <c r="C88" s="9"/>
      <c r="D88" s="10"/>
      <c r="E88" s="11"/>
      <c r="F88" s="12"/>
    </row>
    <row r="89" spans="2:6" ht="14.25" x14ac:dyDescent="0.4">
      <c r="B89" s="9"/>
      <c r="C89" s="9"/>
      <c r="D89" s="10"/>
      <c r="E89" s="11"/>
      <c r="F89" s="12"/>
    </row>
    <row r="90" spans="2:6" ht="14.25" x14ac:dyDescent="0.4">
      <c r="B90" s="9"/>
      <c r="C90" s="9"/>
      <c r="D90" s="10"/>
      <c r="E90" s="11"/>
      <c r="F90" s="12"/>
    </row>
    <row r="91" spans="2:6" ht="14.25" x14ac:dyDescent="0.4">
      <c r="B91" s="9"/>
      <c r="C91" s="9"/>
      <c r="D91" s="10"/>
      <c r="E91" s="11"/>
      <c r="F91" s="12"/>
    </row>
    <row r="92" spans="2:6" ht="14.25" x14ac:dyDescent="0.4">
      <c r="B92" s="9"/>
      <c r="C92" s="9"/>
      <c r="D92" s="10"/>
      <c r="E92" s="11"/>
      <c r="F92" s="12"/>
    </row>
    <row r="93" spans="2:6" ht="14.25" x14ac:dyDescent="0.4">
      <c r="B93" s="9"/>
      <c r="C93" s="9"/>
      <c r="D93" s="10"/>
      <c r="E93" s="11"/>
      <c r="F93" s="12"/>
    </row>
    <row r="94" spans="2:6" ht="14.25" x14ac:dyDescent="0.4">
      <c r="B94" s="9"/>
      <c r="C94" s="9"/>
      <c r="D94" s="10"/>
      <c r="E94" s="15"/>
      <c r="F94" s="12"/>
    </row>
    <row r="95" spans="2:6" ht="14.25" x14ac:dyDescent="0.4">
      <c r="B95" s="9"/>
      <c r="C95" s="9"/>
      <c r="D95" s="10"/>
      <c r="E95" s="11"/>
      <c r="F95" s="12"/>
    </row>
    <row r="96" spans="2:6" ht="14.25" x14ac:dyDescent="0.4">
      <c r="B96" s="9"/>
      <c r="C96" s="9"/>
      <c r="D96" s="10"/>
      <c r="E96" s="11"/>
      <c r="F96" s="12"/>
    </row>
    <row r="97" spans="2:6" ht="14.25" x14ac:dyDescent="0.4">
      <c r="B97" s="9"/>
      <c r="C97" s="14"/>
      <c r="D97" s="10"/>
      <c r="E97" s="11"/>
      <c r="F97" s="12"/>
    </row>
    <row r="98" spans="2:6" ht="14.25" x14ac:dyDescent="0.4">
      <c r="B98" s="9"/>
      <c r="C98" s="9"/>
      <c r="D98" s="10"/>
      <c r="E98" s="11"/>
      <c r="F98" s="12"/>
    </row>
    <row r="99" spans="2:6" ht="14.25" x14ac:dyDescent="0.4">
      <c r="B99" s="9"/>
      <c r="C99" s="9"/>
      <c r="D99" s="10"/>
      <c r="E99" s="11"/>
      <c r="F99" s="12"/>
    </row>
    <row r="100" spans="2:6" ht="14.25" x14ac:dyDescent="0.4">
      <c r="B100" s="9"/>
      <c r="C100" s="9"/>
      <c r="D100" s="10"/>
      <c r="E100" s="11"/>
      <c r="F100" s="12"/>
    </row>
    <row r="101" spans="2:6" ht="14.25" x14ac:dyDescent="0.4">
      <c r="B101" s="9"/>
      <c r="C101" s="9"/>
      <c r="D101" s="10"/>
      <c r="E101" s="11"/>
      <c r="F101" s="12"/>
    </row>
    <row r="102" spans="2:6" ht="14.25" x14ac:dyDescent="0.4">
      <c r="B102" s="9"/>
      <c r="C102" s="9"/>
      <c r="D102" s="10"/>
      <c r="E102" s="11"/>
      <c r="F102" s="12"/>
    </row>
    <row r="103" spans="2:6" ht="14.25" x14ac:dyDescent="0.4">
      <c r="B103" s="9"/>
      <c r="C103" s="9"/>
      <c r="D103" s="10"/>
      <c r="E103" s="11"/>
      <c r="F103" s="12"/>
    </row>
    <row r="104" spans="2:6" ht="14.25" x14ac:dyDescent="0.4">
      <c r="B104" s="9"/>
      <c r="C104" s="9"/>
      <c r="D104" s="10"/>
      <c r="E104" s="11"/>
      <c r="F104" s="12"/>
    </row>
    <row r="105" spans="2:6" ht="14.25" x14ac:dyDescent="0.4">
      <c r="B105" s="9"/>
      <c r="C105" s="9"/>
      <c r="D105" s="10"/>
      <c r="E105" s="11"/>
      <c r="F105" s="12"/>
    </row>
    <row r="106" spans="2:6" ht="14.25" x14ac:dyDescent="0.4">
      <c r="B106" s="9"/>
      <c r="C106" s="9"/>
      <c r="D106" s="10"/>
      <c r="E106" s="11"/>
      <c r="F106" s="12"/>
    </row>
    <row r="107" spans="2:6" ht="14.25" x14ac:dyDescent="0.4">
      <c r="B107" s="9"/>
      <c r="C107" s="9"/>
      <c r="D107" s="10"/>
      <c r="E107" s="11"/>
      <c r="F107" s="12"/>
    </row>
    <row r="108" spans="2:6" ht="14.25" x14ac:dyDescent="0.4">
      <c r="B108" s="9"/>
      <c r="C108" s="9"/>
      <c r="D108" s="10"/>
      <c r="E108" s="11"/>
      <c r="F108" s="12"/>
    </row>
    <row r="109" spans="2:6" ht="14.25" x14ac:dyDescent="0.4">
      <c r="B109" s="9"/>
      <c r="C109" s="9"/>
      <c r="D109" s="10"/>
      <c r="E109" s="11"/>
      <c r="F109" s="12"/>
    </row>
    <row r="110" spans="2:6" ht="14.25" x14ac:dyDescent="0.4">
      <c r="B110" s="9"/>
      <c r="C110" s="9"/>
      <c r="D110" s="10"/>
      <c r="E110" s="11"/>
      <c r="F110" s="12"/>
    </row>
    <row r="111" spans="2:6" ht="14.25" x14ac:dyDescent="0.4">
      <c r="B111" s="9"/>
      <c r="C111" s="9"/>
      <c r="D111" s="10"/>
      <c r="E111" s="11"/>
      <c r="F111" s="12"/>
    </row>
    <row r="112" spans="2:6" ht="14.25" x14ac:dyDescent="0.4">
      <c r="B112" s="9"/>
      <c r="C112" s="14"/>
      <c r="D112" s="10"/>
      <c r="E112" s="11"/>
      <c r="F112" s="12"/>
    </row>
    <row r="113" spans="2:6" ht="14.25" x14ac:dyDescent="0.4">
      <c r="B113" s="9"/>
      <c r="C113" s="9"/>
      <c r="D113" s="10"/>
      <c r="E113" s="11"/>
      <c r="F113" s="12"/>
    </row>
    <row r="114" spans="2:6" ht="14.25" x14ac:dyDescent="0.4">
      <c r="B114" s="9"/>
      <c r="C114" s="9"/>
      <c r="D114" s="10"/>
      <c r="E114" s="11"/>
      <c r="F114" s="12"/>
    </row>
    <row r="115" spans="2:6" ht="14.25" x14ac:dyDescent="0.4">
      <c r="B115" s="9"/>
      <c r="C115" s="9"/>
      <c r="D115" s="10"/>
      <c r="E115" s="11"/>
      <c r="F115" s="12"/>
    </row>
    <row r="116" spans="2:6" ht="14.25" x14ac:dyDescent="0.4">
      <c r="B116" s="9"/>
      <c r="C116" s="14"/>
      <c r="D116" s="10"/>
      <c r="E116" s="11"/>
      <c r="F116" s="12"/>
    </row>
    <row r="117" spans="2:6" ht="14.25" x14ac:dyDescent="0.4">
      <c r="B117" s="9"/>
      <c r="C117" s="9"/>
      <c r="D117" s="10"/>
      <c r="E117" s="11"/>
      <c r="F117" s="12"/>
    </row>
    <row r="118" spans="2:6" ht="14.25" x14ac:dyDescent="0.4">
      <c r="B118" s="9"/>
      <c r="C118" s="9"/>
      <c r="D118" s="10"/>
      <c r="E118" s="11"/>
      <c r="F118" s="12"/>
    </row>
    <row r="119" spans="2:6" ht="14.25" x14ac:dyDescent="0.4">
      <c r="B119" s="9"/>
      <c r="C119" s="9"/>
      <c r="D119" s="10"/>
      <c r="E119" s="11"/>
      <c r="F119" s="12"/>
    </row>
    <row r="120" spans="2:6" ht="14.25" x14ac:dyDescent="0.4">
      <c r="B120" s="16"/>
      <c r="C120" s="17"/>
      <c r="D120" s="18"/>
      <c r="E120" s="11"/>
      <c r="F120" s="12"/>
    </row>
    <row r="121" spans="2:6" ht="14.25" x14ac:dyDescent="0.4">
      <c r="B121" s="16"/>
      <c r="C121" s="17"/>
      <c r="D121" s="18"/>
      <c r="E121" s="11"/>
      <c r="F121" s="12"/>
    </row>
    <row r="122" spans="2:6" ht="14.25" x14ac:dyDescent="0.4">
      <c r="B122" s="16"/>
      <c r="C122" s="17"/>
      <c r="D122" s="18"/>
      <c r="E122" s="11"/>
      <c r="F122" s="12"/>
    </row>
    <row r="123" spans="2:6" ht="14.25" x14ac:dyDescent="0.4">
      <c r="B123" s="16"/>
      <c r="C123" s="17"/>
      <c r="D123" s="18"/>
      <c r="E123" s="11"/>
      <c r="F123" s="12"/>
    </row>
    <row r="124" spans="2:6" ht="14.25" x14ac:dyDescent="0.4">
      <c r="B124" s="16"/>
      <c r="C124" s="17"/>
      <c r="D124" s="18"/>
      <c r="E124" s="11"/>
      <c r="F124" s="12"/>
    </row>
    <row r="125" spans="2:6" ht="14.25" x14ac:dyDescent="0.4">
      <c r="B125" s="16"/>
      <c r="C125" s="17"/>
      <c r="D125" s="18"/>
      <c r="E125" s="11"/>
      <c r="F125" s="12"/>
    </row>
    <row r="126" spans="2:6" ht="14.25" x14ac:dyDescent="0.4">
      <c r="B126" s="16"/>
      <c r="C126" s="17"/>
      <c r="D126" s="18"/>
      <c r="E126" s="11"/>
      <c r="F126" s="12"/>
    </row>
    <row r="127" spans="2:6" ht="14.25" x14ac:dyDescent="0.4">
      <c r="B127" s="16"/>
      <c r="C127" s="17"/>
      <c r="D127" s="19"/>
      <c r="E127" s="11"/>
      <c r="F127" s="12"/>
    </row>
    <row r="128" spans="2:6" ht="14.25" x14ac:dyDescent="0.4">
      <c r="B128" s="16"/>
      <c r="C128" s="17"/>
      <c r="D128" s="19"/>
      <c r="E128" s="11"/>
      <c r="F128" s="12"/>
    </row>
    <row r="129" spans="2:6" ht="14.25" x14ac:dyDescent="0.4">
      <c r="B129" s="16"/>
      <c r="C129" s="17"/>
      <c r="D129" s="19"/>
      <c r="E129" s="11"/>
      <c r="F129" s="12"/>
    </row>
    <row r="130" spans="2:6" ht="14.25" x14ac:dyDescent="0.4">
      <c r="B130" s="16"/>
      <c r="C130" s="17"/>
      <c r="D130" s="19"/>
      <c r="E130" s="11"/>
      <c r="F130" s="12"/>
    </row>
    <row r="131" spans="2:6" ht="14.25" x14ac:dyDescent="0.4">
      <c r="B131" s="16"/>
      <c r="C131" s="17"/>
      <c r="D131" s="19"/>
      <c r="E131" s="11"/>
      <c r="F131" s="12"/>
    </row>
    <row r="132" spans="2:6" ht="14.25" x14ac:dyDescent="0.4">
      <c r="B132" s="16"/>
      <c r="C132" s="17"/>
      <c r="D132" s="19"/>
      <c r="E132" s="11"/>
      <c r="F132" s="12"/>
    </row>
    <row r="133" spans="2:6" ht="14.25" x14ac:dyDescent="0.4">
      <c r="B133" s="16"/>
      <c r="C133" s="17"/>
      <c r="D133" s="19"/>
      <c r="E133" s="11"/>
      <c r="F133" s="12"/>
    </row>
    <row r="134" spans="2:6" ht="14.25" x14ac:dyDescent="0.4">
      <c r="B134" s="16"/>
      <c r="C134" s="17"/>
      <c r="D134" s="19"/>
      <c r="E134" s="11"/>
      <c r="F134" s="12"/>
    </row>
    <row r="135" spans="2:6" ht="14.25" x14ac:dyDescent="0.4">
      <c r="B135" s="16"/>
      <c r="C135" s="17"/>
      <c r="D135" s="19"/>
      <c r="E135" s="11"/>
      <c r="F135" s="12"/>
    </row>
    <row r="136" spans="2:6" ht="14.25" x14ac:dyDescent="0.4">
      <c r="B136" s="16"/>
      <c r="C136" s="17"/>
      <c r="D136" s="19"/>
      <c r="E136" s="11"/>
      <c r="F136" s="12"/>
    </row>
    <row r="137" spans="2:6" ht="14.25" x14ac:dyDescent="0.4">
      <c r="B137" s="16"/>
      <c r="C137" s="17"/>
      <c r="D137" s="19"/>
      <c r="E137" s="11"/>
      <c r="F137" s="12"/>
    </row>
    <row r="138" spans="2:6" ht="14.25" x14ac:dyDescent="0.4">
      <c r="B138" s="16"/>
      <c r="C138" s="17"/>
      <c r="D138" s="19"/>
      <c r="E138" s="11"/>
      <c r="F138" s="12"/>
    </row>
    <row r="139" spans="2:6" ht="14.25" x14ac:dyDescent="0.4">
      <c r="B139" s="16"/>
      <c r="C139" s="17"/>
      <c r="D139" s="19"/>
      <c r="E139" s="11"/>
      <c r="F139" s="12"/>
    </row>
    <row r="140" spans="2:6" ht="14.25" x14ac:dyDescent="0.4">
      <c r="B140" s="16"/>
      <c r="C140" s="17"/>
      <c r="D140" s="19"/>
      <c r="E140" s="11"/>
      <c r="F140" s="12"/>
    </row>
    <row r="141" spans="2:6" ht="14.25" x14ac:dyDescent="0.4">
      <c r="B141" s="16"/>
      <c r="C141" s="17"/>
      <c r="D141" s="19"/>
      <c r="E141" s="11"/>
      <c r="F141" s="12"/>
    </row>
    <row r="142" spans="2:6" ht="14.25" x14ac:dyDescent="0.4">
      <c r="B142" s="16"/>
      <c r="C142" s="17"/>
      <c r="D142" s="19"/>
      <c r="E142" s="11"/>
      <c r="F142" s="12"/>
    </row>
    <row r="143" spans="2:6" ht="14.25" x14ac:dyDescent="0.4">
      <c r="B143" s="16"/>
      <c r="C143" s="17"/>
      <c r="D143" s="19"/>
      <c r="E143" s="11"/>
      <c r="F143" s="12"/>
    </row>
    <row r="144" spans="2:6" ht="14.25" x14ac:dyDescent="0.4">
      <c r="B144" s="16"/>
      <c r="C144" s="17"/>
      <c r="D144" s="19"/>
      <c r="E144" s="11"/>
      <c r="F144" s="12"/>
    </row>
    <row r="145" spans="2:6" x14ac:dyDescent="0.4">
      <c r="B145" s="16"/>
      <c r="C145" s="17"/>
      <c r="D145" s="19"/>
      <c r="F145" s="12"/>
    </row>
    <row r="146" spans="2:6" x14ac:dyDescent="0.4">
      <c r="B146" s="16"/>
      <c r="C146" s="17"/>
      <c r="D146" s="19"/>
      <c r="F146" s="12"/>
    </row>
    <row r="147" spans="2:6" x14ac:dyDescent="0.4">
      <c r="B147" s="16"/>
      <c r="C147" s="17"/>
      <c r="D147" s="19"/>
      <c r="F147" s="12"/>
    </row>
    <row r="148" spans="2:6" x14ac:dyDescent="0.4">
      <c r="B148" s="16"/>
      <c r="C148" s="17"/>
      <c r="D148" s="19"/>
      <c r="F148" s="12"/>
    </row>
    <row r="149" spans="2:6" x14ac:dyDescent="0.4">
      <c r="B149" s="16"/>
      <c r="C149" s="17"/>
      <c r="D149" s="19"/>
      <c r="F149" s="12"/>
    </row>
    <row r="150" spans="2:6" ht="14.25" x14ac:dyDescent="0.4">
      <c r="B150" s="9"/>
      <c r="C150" s="9"/>
      <c r="D150" s="10"/>
      <c r="E150" s="11"/>
      <c r="F150" s="12"/>
    </row>
    <row r="151" spans="2:6" ht="14.25" x14ac:dyDescent="0.4">
      <c r="B151" s="9"/>
      <c r="C151" s="9"/>
      <c r="D151" s="10"/>
      <c r="E151" s="11"/>
      <c r="F151" s="12"/>
    </row>
    <row r="152" spans="2:6" ht="14.25" x14ac:dyDescent="0.4">
      <c r="B152" s="9"/>
      <c r="C152" s="9"/>
      <c r="D152" s="10"/>
      <c r="E152" s="11"/>
      <c r="F152" s="12"/>
    </row>
    <row r="153" spans="2:6" ht="14.25" x14ac:dyDescent="0.4">
      <c r="B153" s="9"/>
      <c r="C153" s="9"/>
      <c r="D153" s="10"/>
      <c r="E153" s="11"/>
      <c r="F153" s="12"/>
    </row>
    <row r="154" spans="2:6" ht="14.25" x14ac:dyDescent="0.4">
      <c r="B154" s="9"/>
      <c r="C154" s="9"/>
      <c r="D154" s="10"/>
      <c r="E154" s="11"/>
      <c r="F154" s="12"/>
    </row>
    <row r="155" spans="2:6" x14ac:dyDescent="0.4">
      <c r="B155" s="16"/>
      <c r="C155" s="17"/>
      <c r="D155" s="19"/>
      <c r="F155" s="12"/>
    </row>
    <row r="156" spans="2:6" x14ac:dyDescent="0.4">
      <c r="B156" s="16"/>
      <c r="C156" s="17"/>
      <c r="D156" s="19"/>
      <c r="F156" s="12"/>
    </row>
    <row r="157" spans="2:6" x14ac:dyDescent="0.4">
      <c r="B157" s="16"/>
      <c r="C157" s="17"/>
      <c r="D157" s="19"/>
      <c r="F157" s="12"/>
    </row>
    <row r="158" spans="2:6" x14ac:dyDescent="0.4">
      <c r="B158" s="16"/>
      <c r="C158" s="17"/>
      <c r="D158" s="19"/>
      <c r="F158" s="12"/>
    </row>
    <row r="159" spans="2:6" x14ac:dyDescent="0.4">
      <c r="B159" s="16"/>
      <c r="C159" s="17"/>
      <c r="D159" s="19"/>
      <c r="F159" s="12"/>
    </row>
    <row r="160" spans="2: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phoneticPr fontId="2"/>
  <pageMargins left="0.75" right="0.75" top="1" bottom="1"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入札書 </vt:lpstr>
      <vt:lpstr>市価調査書 </vt:lpstr>
      <vt:lpstr>集計表</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高橋 桃子</cp:lastModifiedBy>
  <cp:lastPrinted>2026-02-19T07:17:03Z</cp:lastPrinted>
  <dcterms:created xsi:type="dcterms:W3CDTF">2022-08-30T00:03:41Z</dcterms:created>
  <dcterms:modified xsi:type="dcterms:W3CDTF">2026-05-25T09:46:07Z</dcterms:modified>
</cp:coreProperties>
</file>