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Users\g1562187\Desktop\業務申送り\糧食\令和8年度糧食\令和8年7~9月\加給食\"/>
    </mc:Choice>
  </mc:AlternateContent>
  <xr:revisionPtr revIDLastSave="0" documentId="13_ncr:1_{1A7DA888-D8EB-42AF-B0F8-FFCFE8740C5D}" xr6:coauthVersionLast="47" xr6:coauthVersionMax="47" xr10:uidLastSave="{00000000-0000-0000-0000-000000000000}"/>
  <bookViews>
    <workbookView xWindow="-120" yWindow="-120" windowWidth="29040" windowHeight="15720" xr2:uid="{00000000-000D-0000-FFFF-FFFF00000000}"/>
  </bookViews>
  <sheets>
    <sheet name="入札書 " sheetId="3" r:id="rId1"/>
    <sheet name="市価調査書 " sheetId="4" r:id="rId2"/>
    <sheet name="集計表" sheetId="2" state="hidden" r:id="rId3"/>
  </sheets>
  <definedNames>
    <definedName name="_xlnm._FilterDatabase" localSheetId="2" hidden="1">集計表!$A$3:$E$54</definedName>
    <definedName name="_xlnm.Print_Area" localSheetId="1">'市価調査書 '!$A$1:$P$94</definedName>
    <definedName name="_xlnm.Print_Area" localSheetId="0">'入札書 '!$A$1:$P$94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 i="4" l="1"/>
  <c r="K75" i="3" l="1"/>
  <c r="K75" i="4" s="1"/>
  <c r="L75" i="3"/>
  <c r="L75" i="4" s="1"/>
  <c r="M75" i="3"/>
  <c r="M75" i="4" s="1"/>
  <c r="N75" i="3"/>
  <c r="N75" i="4" s="1"/>
  <c r="K76" i="3"/>
  <c r="K76" i="4" s="1"/>
  <c r="L76" i="3"/>
  <c r="L76" i="4" s="1"/>
  <c r="M76" i="3"/>
  <c r="M76" i="4" s="1"/>
  <c r="N76" i="3"/>
  <c r="N76" i="4" s="1"/>
  <c r="K77" i="3"/>
  <c r="K77" i="4" s="1"/>
  <c r="L77" i="3"/>
  <c r="L77" i="4" s="1"/>
  <c r="M77" i="3"/>
  <c r="M77" i="4" s="1"/>
  <c r="N77" i="3"/>
  <c r="N77" i="4" s="1"/>
  <c r="K78" i="3"/>
  <c r="K78" i="4" s="1"/>
  <c r="L78" i="3"/>
  <c r="L78" i="4" s="1"/>
  <c r="M78" i="3"/>
  <c r="M78" i="4" s="1"/>
  <c r="N78" i="3"/>
  <c r="N78" i="4" s="1"/>
  <c r="K79" i="3"/>
  <c r="K79" i="4" s="1"/>
  <c r="L79" i="3"/>
  <c r="L79" i="4" s="1"/>
  <c r="M79" i="3"/>
  <c r="M79" i="4" s="1"/>
  <c r="N79" i="3"/>
  <c r="N79" i="4" s="1"/>
  <c r="K80" i="3"/>
  <c r="K80" i="4" s="1"/>
  <c r="L80" i="3"/>
  <c r="L80" i="4" s="1"/>
  <c r="M80" i="3"/>
  <c r="M80" i="4" s="1"/>
  <c r="N80" i="3"/>
  <c r="N80" i="4" s="1"/>
  <c r="K81" i="3"/>
  <c r="K81" i="4" s="1"/>
  <c r="L81" i="3"/>
  <c r="L81" i="4" s="1"/>
  <c r="M81" i="3"/>
  <c r="M81" i="4" s="1"/>
  <c r="N81" i="3"/>
  <c r="N81" i="4" s="1"/>
  <c r="K82" i="3"/>
  <c r="K82" i="4" s="1"/>
  <c r="L82" i="3"/>
  <c r="L82" i="4" s="1"/>
  <c r="M82" i="3"/>
  <c r="M82" i="4" s="1"/>
  <c r="N82" i="3"/>
  <c r="N82" i="4" s="1"/>
  <c r="K83" i="3"/>
  <c r="K83" i="4" s="1"/>
  <c r="L83" i="3"/>
  <c r="L83" i="4" s="1"/>
  <c r="M83" i="3"/>
  <c r="M83" i="4" s="1"/>
  <c r="N83" i="3"/>
  <c r="N83" i="4" s="1"/>
  <c r="K84" i="3"/>
  <c r="K84" i="4" s="1"/>
  <c r="L84" i="3"/>
  <c r="L84" i="4" s="1"/>
  <c r="M84" i="3"/>
  <c r="M84" i="4" s="1"/>
  <c r="N84" i="3"/>
  <c r="N84" i="4" s="1"/>
  <c r="K85" i="3"/>
  <c r="L85" i="3"/>
  <c r="L85" i="4" s="1"/>
  <c r="M85" i="3"/>
  <c r="M85" i="4" s="1"/>
  <c r="N85" i="3"/>
  <c r="N85" i="4" s="1"/>
  <c r="K86" i="3"/>
  <c r="K86" i="4" s="1"/>
  <c r="L86" i="3"/>
  <c r="L86" i="4" s="1"/>
  <c r="M86" i="3"/>
  <c r="M86" i="4" s="1"/>
  <c r="N86" i="3"/>
  <c r="N86" i="4" s="1"/>
  <c r="K87" i="3"/>
  <c r="K87" i="4" s="1"/>
  <c r="L87" i="3"/>
  <c r="L87" i="4" s="1"/>
  <c r="M87" i="3"/>
  <c r="M87" i="4" s="1"/>
  <c r="N87" i="3"/>
  <c r="N87" i="4" s="1"/>
  <c r="K88" i="3"/>
  <c r="K88" i="4" s="1"/>
  <c r="L88" i="3"/>
  <c r="L88" i="4" s="1"/>
  <c r="M88" i="3"/>
  <c r="M88" i="4" s="1"/>
  <c r="N88" i="3"/>
  <c r="N88" i="4" s="1"/>
  <c r="K89" i="3"/>
  <c r="K89" i="4" s="1"/>
  <c r="L89" i="3"/>
  <c r="L89" i="4" s="1"/>
  <c r="M89" i="3"/>
  <c r="M89" i="4" s="1"/>
  <c r="N89" i="3"/>
  <c r="N89" i="4" s="1"/>
  <c r="K90" i="3"/>
  <c r="K90" i="4" s="1"/>
  <c r="L90" i="3"/>
  <c r="L90" i="4" s="1"/>
  <c r="M90" i="3"/>
  <c r="M90" i="4" s="1"/>
  <c r="N90" i="3"/>
  <c r="N90" i="4" s="1"/>
  <c r="K91" i="3"/>
  <c r="K91" i="4" s="1"/>
  <c r="L91" i="3"/>
  <c r="L91" i="4" s="1"/>
  <c r="M91" i="3"/>
  <c r="M91" i="4" s="1"/>
  <c r="N91" i="3"/>
  <c r="N91" i="4" s="1"/>
  <c r="K92" i="3"/>
  <c r="K92" i="4" s="1"/>
  <c r="L92" i="3"/>
  <c r="L92" i="4" s="1"/>
  <c r="M92" i="3"/>
  <c r="M92" i="4" s="1"/>
  <c r="N92" i="3"/>
  <c r="N92" i="4" s="1"/>
  <c r="K93" i="3"/>
  <c r="K93" i="4" s="1"/>
  <c r="L93" i="3"/>
  <c r="L93" i="4" s="1"/>
  <c r="M93" i="3"/>
  <c r="M93" i="4" s="1"/>
  <c r="N93" i="3"/>
  <c r="N93" i="4" s="1"/>
  <c r="N74" i="3"/>
  <c r="N74" i="4" s="1"/>
  <c r="M74" i="3"/>
  <c r="M74" i="4" s="1"/>
  <c r="L74" i="3"/>
  <c r="L74" i="4" s="1"/>
  <c r="K74" i="3"/>
  <c r="K74" i="4" s="1"/>
  <c r="C75" i="3"/>
  <c r="C75" i="4" s="1"/>
  <c r="D75" i="3"/>
  <c r="D75" i="4" s="1"/>
  <c r="E75" i="3"/>
  <c r="E75" i="4" s="1"/>
  <c r="F75" i="3"/>
  <c r="F75" i="4" s="1"/>
  <c r="C76" i="3"/>
  <c r="C76" i="4" s="1"/>
  <c r="D76" i="3"/>
  <c r="D76" i="4" s="1"/>
  <c r="E76" i="3"/>
  <c r="E76" i="4" s="1"/>
  <c r="F76" i="3"/>
  <c r="F76" i="4" s="1"/>
  <c r="C77" i="3"/>
  <c r="C77" i="4" s="1"/>
  <c r="D77" i="3"/>
  <c r="D77" i="4" s="1"/>
  <c r="E77" i="3"/>
  <c r="E77" i="4" s="1"/>
  <c r="F77" i="3"/>
  <c r="F77" i="4" s="1"/>
  <c r="C78" i="3"/>
  <c r="C78" i="4" s="1"/>
  <c r="D78" i="3"/>
  <c r="D78" i="4" s="1"/>
  <c r="E78" i="3"/>
  <c r="E78" i="4" s="1"/>
  <c r="F78" i="3"/>
  <c r="F78" i="4" s="1"/>
  <c r="C79" i="3"/>
  <c r="C79" i="4" s="1"/>
  <c r="D79" i="3"/>
  <c r="D79" i="4" s="1"/>
  <c r="E79" i="3"/>
  <c r="E79" i="4" s="1"/>
  <c r="F79" i="3"/>
  <c r="F79" i="4" s="1"/>
  <c r="C80" i="3"/>
  <c r="C80" i="4" s="1"/>
  <c r="D80" i="3"/>
  <c r="D80" i="4" s="1"/>
  <c r="E80" i="3"/>
  <c r="E80" i="4" s="1"/>
  <c r="F80" i="3"/>
  <c r="F80" i="4" s="1"/>
  <c r="C81" i="3"/>
  <c r="C81" i="4" s="1"/>
  <c r="D81" i="3"/>
  <c r="D81" i="4" s="1"/>
  <c r="E81" i="3"/>
  <c r="E81" i="4" s="1"/>
  <c r="F81" i="3"/>
  <c r="F81" i="4" s="1"/>
  <c r="C82" i="3"/>
  <c r="C82" i="4" s="1"/>
  <c r="D82" i="3"/>
  <c r="D82" i="4" s="1"/>
  <c r="E82" i="3"/>
  <c r="E82" i="4" s="1"/>
  <c r="F82" i="3"/>
  <c r="F82" i="4" s="1"/>
  <c r="C83" i="3"/>
  <c r="C83" i="4" s="1"/>
  <c r="D83" i="3"/>
  <c r="D83" i="4" s="1"/>
  <c r="E83" i="3"/>
  <c r="E83" i="4" s="1"/>
  <c r="F83" i="3"/>
  <c r="F83" i="4" s="1"/>
  <c r="C84" i="3"/>
  <c r="C84" i="4" s="1"/>
  <c r="D84" i="3"/>
  <c r="D84" i="4" s="1"/>
  <c r="E84" i="3"/>
  <c r="E84" i="4" s="1"/>
  <c r="F84" i="3"/>
  <c r="F84" i="4" s="1"/>
  <c r="C85" i="3"/>
  <c r="C85" i="4" s="1"/>
  <c r="D85" i="3"/>
  <c r="D85" i="4" s="1"/>
  <c r="E85" i="3"/>
  <c r="E85" i="4" s="1"/>
  <c r="F85" i="3"/>
  <c r="F85" i="4" s="1"/>
  <c r="C86" i="3"/>
  <c r="C86" i="4" s="1"/>
  <c r="D86" i="3"/>
  <c r="D86" i="4" s="1"/>
  <c r="E86" i="3"/>
  <c r="E86" i="4" s="1"/>
  <c r="F86" i="3"/>
  <c r="F86" i="4" s="1"/>
  <c r="C87" i="3"/>
  <c r="C87" i="4" s="1"/>
  <c r="D87" i="3"/>
  <c r="D87" i="4" s="1"/>
  <c r="E87" i="3"/>
  <c r="E87" i="4" s="1"/>
  <c r="F87" i="3"/>
  <c r="F87" i="4" s="1"/>
  <c r="C88" i="3"/>
  <c r="C88" i="4" s="1"/>
  <c r="D88" i="3"/>
  <c r="D88" i="4" s="1"/>
  <c r="E88" i="3"/>
  <c r="E88" i="4" s="1"/>
  <c r="F88" i="3"/>
  <c r="F88" i="4" s="1"/>
  <c r="C89" i="3"/>
  <c r="C89" i="4" s="1"/>
  <c r="D89" i="3"/>
  <c r="D89" i="4" s="1"/>
  <c r="E89" i="3"/>
  <c r="E89" i="4" s="1"/>
  <c r="F89" i="3"/>
  <c r="F89" i="4" s="1"/>
  <c r="C90" i="3"/>
  <c r="C90" i="4" s="1"/>
  <c r="D90" i="3"/>
  <c r="D90" i="4" s="1"/>
  <c r="E90" i="3"/>
  <c r="E90" i="4" s="1"/>
  <c r="F90" i="3"/>
  <c r="F90" i="4" s="1"/>
  <c r="C91" i="3"/>
  <c r="C91" i="4" s="1"/>
  <c r="D91" i="3"/>
  <c r="D91" i="4" s="1"/>
  <c r="E91" i="3"/>
  <c r="E91" i="4" s="1"/>
  <c r="F91" i="3"/>
  <c r="F91" i="4" s="1"/>
  <c r="C92" i="3"/>
  <c r="C92" i="4" s="1"/>
  <c r="D92" i="3"/>
  <c r="D92" i="4" s="1"/>
  <c r="E92" i="3"/>
  <c r="E92" i="4" s="1"/>
  <c r="F92" i="3"/>
  <c r="F92" i="4" s="1"/>
  <c r="C93" i="3"/>
  <c r="C93" i="4" s="1"/>
  <c r="D93" i="3"/>
  <c r="D93" i="4" s="1"/>
  <c r="E93" i="3"/>
  <c r="F93" i="3"/>
  <c r="F93" i="4" s="1"/>
  <c r="F74" i="3"/>
  <c r="F74" i="4" s="1"/>
  <c r="E74" i="3"/>
  <c r="E74" i="4" s="1"/>
  <c r="D74" i="3"/>
  <c r="D74" i="4" s="1"/>
  <c r="C74" i="3"/>
  <c r="C74" i="4" s="1"/>
  <c r="K27" i="3"/>
  <c r="K27" i="4" s="1"/>
  <c r="L27" i="3"/>
  <c r="L27" i="4" s="1"/>
  <c r="M27" i="3"/>
  <c r="M27" i="4" s="1"/>
  <c r="N27" i="3"/>
  <c r="N27" i="4" s="1"/>
  <c r="K28" i="3"/>
  <c r="K28" i="4" s="1"/>
  <c r="L28" i="3"/>
  <c r="L28" i="4" s="1"/>
  <c r="M28" i="3"/>
  <c r="M28" i="4" s="1"/>
  <c r="N28" i="3"/>
  <c r="N28" i="4" s="1"/>
  <c r="K29" i="3"/>
  <c r="K29" i="4" s="1"/>
  <c r="L29" i="3"/>
  <c r="L29" i="4" s="1"/>
  <c r="M29" i="3"/>
  <c r="M29" i="4" s="1"/>
  <c r="N29" i="3"/>
  <c r="N29" i="4" s="1"/>
  <c r="K30" i="3"/>
  <c r="K30" i="4" s="1"/>
  <c r="L30" i="3"/>
  <c r="L30" i="4" s="1"/>
  <c r="M30" i="3"/>
  <c r="M30" i="4" s="1"/>
  <c r="N30" i="3"/>
  <c r="N30" i="4" s="1"/>
  <c r="K31" i="3"/>
  <c r="K31" i="4" s="1"/>
  <c r="L31" i="3"/>
  <c r="L31" i="4" s="1"/>
  <c r="M31" i="3"/>
  <c r="M31" i="4" s="1"/>
  <c r="N31" i="3"/>
  <c r="N31" i="4" s="1"/>
  <c r="K32" i="3"/>
  <c r="K32" i="4" s="1"/>
  <c r="L32" i="3"/>
  <c r="L32" i="4" s="1"/>
  <c r="M32" i="3"/>
  <c r="M32" i="4" s="1"/>
  <c r="N32" i="3"/>
  <c r="N32" i="4" s="1"/>
  <c r="K33" i="3"/>
  <c r="K33" i="4" s="1"/>
  <c r="L33" i="3"/>
  <c r="L33" i="4" s="1"/>
  <c r="M33" i="3"/>
  <c r="M33" i="4" s="1"/>
  <c r="N33" i="3"/>
  <c r="N33" i="4" s="1"/>
  <c r="K34" i="3"/>
  <c r="K34" i="4" s="1"/>
  <c r="L34" i="3"/>
  <c r="L34" i="4" s="1"/>
  <c r="M34" i="3"/>
  <c r="M34" i="4" s="1"/>
  <c r="N34" i="3"/>
  <c r="N34" i="4" s="1"/>
  <c r="K35" i="3"/>
  <c r="K35" i="4" s="1"/>
  <c r="L35" i="3"/>
  <c r="L35" i="4" s="1"/>
  <c r="M35" i="3"/>
  <c r="M35" i="4" s="1"/>
  <c r="N35" i="3"/>
  <c r="N35" i="4" s="1"/>
  <c r="K36" i="3"/>
  <c r="K36" i="4" s="1"/>
  <c r="L36" i="3"/>
  <c r="L36" i="4" s="1"/>
  <c r="M36" i="3"/>
  <c r="M36" i="4" s="1"/>
  <c r="N36" i="3"/>
  <c r="N36" i="4" s="1"/>
  <c r="K37" i="3"/>
  <c r="K37" i="4" s="1"/>
  <c r="L37" i="3"/>
  <c r="L37" i="4" s="1"/>
  <c r="M37" i="3"/>
  <c r="M37" i="4" s="1"/>
  <c r="N37" i="3"/>
  <c r="N37" i="4" s="1"/>
  <c r="K38" i="3"/>
  <c r="K38" i="4" s="1"/>
  <c r="L38" i="3"/>
  <c r="L38" i="4" s="1"/>
  <c r="M38" i="3"/>
  <c r="M38" i="4" s="1"/>
  <c r="N38" i="3"/>
  <c r="N38" i="4" s="1"/>
  <c r="K39" i="3"/>
  <c r="K39" i="4" s="1"/>
  <c r="L39" i="3"/>
  <c r="L39" i="4" s="1"/>
  <c r="M39" i="3"/>
  <c r="M39" i="4" s="1"/>
  <c r="N39" i="3"/>
  <c r="N39" i="4" s="1"/>
  <c r="K40" i="3"/>
  <c r="K40" i="4" s="1"/>
  <c r="L40" i="3"/>
  <c r="L40" i="4" s="1"/>
  <c r="M40" i="3"/>
  <c r="M40" i="4" s="1"/>
  <c r="N40" i="3"/>
  <c r="N40" i="4" s="1"/>
  <c r="K41" i="3"/>
  <c r="K41" i="4" s="1"/>
  <c r="L41" i="3"/>
  <c r="L41" i="4" s="1"/>
  <c r="M41" i="3"/>
  <c r="M41" i="4" s="1"/>
  <c r="N41" i="3"/>
  <c r="N41" i="4" s="1"/>
  <c r="K42" i="3"/>
  <c r="K42" i="4" s="1"/>
  <c r="L42" i="3"/>
  <c r="L42" i="4" s="1"/>
  <c r="M42" i="3"/>
  <c r="M42" i="4" s="1"/>
  <c r="N42" i="3"/>
  <c r="N42" i="4" s="1"/>
  <c r="K43" i="3"/>
  <c r="K43" i="4" s="1"/>
  <c r="L43" i="3"/>
  <c r="L43" i="4" s="1"/>
  <c r="M43" i="3"/>
  <c r="M43" i="4" s="1"/>
  <c r="N43" i="3"/>
  <c r="N43" i="4" s="1"/>
  <c r="K44" i="3"/>
  <c r="K44" i="4" s="1"/>
  <c r="L44" i="3"/>
  <c r="L44" i="4" s="1"/>
  <c r="M44" i="3"/>
  <c r="M44" i="4" s="1"/>
  <c r="N44" i="3"/>
  <c r="N44" i="4" s="1"/>
  <c r="K45" i="3"/>
  <c r="K45" i="4" s="1"/>
  <c r="L45" i="3"/>
  <c r="L45" i="4" s="1"/>
  <c r="M45" i="3"/>
  <c r="M45" i="4" s="1"/>
  <c r="N45" i="3"/>
  <c r="N45" i="4" s="1"/>
  <c r="N26" i="3"/>
  <c r="N26" i="4" s="1"/>
  <c r="M26" i="3"/>
  <c r="M26" i="4" s="1"/>
  <c r="L26" i="3"/>
  <c r="L26" i="4" s="1"/>
  <c r="K26" i="3"/>
  <c r="K26" i="4" s="1"/>
  <c r="C27" i="3"/>
  <c r="C27" i="4" s="1"/>
  <c r="D27" i="3"/>
  <c r="D27" i="4" s="1"/>
  <c r="E27" i="3"/>
  <c r="E27" i="4" s="1"/>
  <c r="F27" i="3"/>
  <c r="F27" i="4" s="1"/>
  <c r="C28" i="3"/>
  <c r="C28" i="4" s="1"/>
  <c r="D28" i="3"/>
  <c r="D28" i="4" s="1"/>
  <c r="E28" i="3"/>
  <c r="E28" i="4" s="1"/>
  <c r="F28" i="3"/>
  <c r="F28" i="4" s="1"/>
  <c r="C29" i="3"/>
  <c r="C29" i="4" s="1"/>
  <c r="D29" i="3"/>
  <c r="D29" i="4" s="1"/>
  <c r="E29" i="3"/>
  <c r="E29" i="4" s="1"/>
  <c r="F29" i="3"/>
  <c r="F29" i="4" s="1"/>
  <c r="C30" i="3"/>
  <c r="C30" i="4" s="1"/>
  <c r="D30" i="3"/>
  <c r="D30" i="4" s="1"/>
  <c r="E30" i="3"/>
  <c r="E30" i="4" s="1"/>
  <c r="F30" i="3"/>
  <c r="F30" i="4" s="1"/>
  <c r="C31" i="3"/>
  <c r="C31" i="4" s="1"/>
  <c r="D31" i="3"/>
  <c r="D31" i="4" s="1"/>
  <c r="E31" i="3"/>
  <c r="E31" i="4" s="1"/>
  <c r="F31" i="3"/>
  <c r="F31" i="4" s="1"/>
  <c r="C32" i="3"/>
  <c r="C32" i="4" s="1"/>
  <c r="D32" i="3"/>
  <c r="D32" i="4" s="1"/>
  <c r="E32" i="3"/>
  <c r="E32" i="4" s="1"/>
  <c r="F32" i="3"/>
  <c r="F32" i="4" s="1"/>
  <c r="C33" i="3"/>
  <c r="C33" i="4" s="1"/>
  <c r="D33" i="3"/>
  <c r="D33" i="4" s="1"/>
  <c r="E33" i="3"/>
  <c r="E33" i="4" s="1"/>
  <c r="F33" i="3"/>
  <c r="F33" i="4" s="1"/>
  <c r="C34" i="3"/>
  <c r="C34" i="4" s="1"/>
  <c r="D34" i="3"/>
  <c r="D34" i="4" s="1"/>
  <c r="E34" i="3"/>
  <c r="E34" i="4" s="1"/>
  <c r="F34" i="3"/>
  <c r="F34" i="4" s="1"/>
  <c r="C35" i="3"/>
  <c r="C35" i="4" s="1"/>
  <c r="D35" i="3"/>
  <c r="D35" i="4" s="1"/>
  <c r="E35" i="3"/>
  <c r="E35" i="4" s="1"/>
  <c r="F35" i="3"/>
  <c r="F35" i="4" s="1"/>
  <c r="C36" i="3"/>
  <c r="C36" i="4" s="1"/>
  <c r="D36" i="3"/>
  <c r="D36" i="4" s="1"/>
  <c r="E36" i="3"/>
  <c r="E36" i="4" s="1"/>
  <c r="F36" i="3"/>
  <c r="F36" i="4" s="1"/>
  <c r="C37" i="3"/>
  <c r="C37" i="4" s="1"/>
  <c r="D37" i="3"/>
  <c r="D37" i="4" s="1"/>
  <c r="E37" i="3"/>
  <c r="E37" i="4" s="1"/>
  <c r="F37" i="3"/>
  <c r="F37" i="4" s="1"/>
  <c r="C38" i="3"/>
  <c r="C38" i="4" s="1"/>
  <c r="D38" i="3"/>
  <c r="D38" i="4" s="1"/>
  <c r="E38" i="3"/>
  <c r="E38" i="4" s="1"/>
  <c r="F38" i="3"/>
  <c r="F38" i="4" s="1"/>
  <c r="C39" i="3"/>
  <c r="C39" i="4" s="1"/>
  <c r="D39" i="3"/>
  <c r="D39" i="4" s="1"/>
  <c r="E39" i="3"/>
  <c r="E39" i="4" s="1"/>
  <c r="F39" i="3"/>
  <c r="F39" i="4" s="1"/>
  <c r="C40" i="3"/>
  <c r="C40" i="4" s="1"/>
  <c r="D40" i="3"/>
  <c r="D40" i="4" s="1"/>
  <c r="E40" i="3"/>
  <c r="E40" i="4" s="1"/>
  <c r="F40" i="3"/>
  <c r="F40" i="4" s="1"/>
  <c r="C41" i="3"/>
  <c r="C41" i="4" s="1"/>
  <c r="D41" i="3"/>
  <c r="D41" i="4" s="1"/>
  <c r="E41" i="3"/>
  <c r="E41" i="4" s="1"/>
  <c r="F41" i="3"/>
  <c r="F41" i="4" s="1"/>
  <c r="C42" i="3"/>
  <c r="C42" i="4" s="1"/>
  <c r="D42" i="3"/>
  <c r="D42" i="4" s="1"/>
  <c r="E42" i="3"/>
  <c r="E42" i="4" s="1"/>
  <c r="F42" i="3"/>
  <c r="F42" i="4" s="1"/>
  <c r="C43" i="3"/>
  <c r="C43" i="4" s="1"/>
  <c r="D43" i="3"/>
  <c r="D43" i="4" s="1"/>
  <c r="E43" i="3"/>
  <c r="E43" i="4" s="1"/>
  <c r="F43" i="3"/>
  <c r="F43" i="4" s="1"/>
  <c r="C44" i="3"/>
  <c r="C44" i="4" s="1"/>
  <c r="D44" i="3"/>
  <c r="D44" i="4" s="1"/>
  <c r="E44" i="3"/>
  <c r="E44" i="4" s="1"/>
  <c r="F44" i="3"/>
  <c r="F44" i="4" s="1"/>
  <c r="C45" i="3"/>
  <c r="C45" i="4" s="1"/>
  <c r="D45" i="3"/>
  <c r="D45" i="4" s="1"/>
  <c r="E45" i="3"/>
  <c r="E45" i="4" s="1"/>
  <c r="F45" i="3"/>
  <c r="F45" i="4" s="1"/>
  <c r="F26" i="3"/>
  <c r="F26" i="4" s="1"/>
  <c r="E26" i="3"/>
  <c r="E26" i="4" s="1"/>
  <c r="D26" i="3"/>
  <c r="D26" i="4" s="1"/>
  <c r="C26" i="3"/>
  <c r="C26" i="4" s="1"/>
  <c r="O49" i="4"/>
  <c r="D20" i="4"/>
  <c r="L20" i="4" s="1"/>
  <c r="O3" i="4"/>
  <c r="G2" i="4"/>
  <c r="O2" i="4" s="1"/>
  <c r="F2" i="4"/>
  <c r="F48" i="4" s="1"/>
  <c r="E93" i="4"/>
  <c r="K85" i="4"/>
  <c r="D68" i="3"/>
  <c r="D67" i="3"/>
  <c r="O49" i="3"/>
  <c r="O48" i="3"/>
  <c r="N48" i="3"/>
  <c r="G48" i="3"/>
  <c r="F48" i="3"/>
  <c r="L20" i="3"/>
  <c r="L68" i="3" s="1"/>
  <c r="L19" i="3"/>
  <c r="L67" i="3" s="1"/>
  <c r="O3" i="3"/>
  <c r="O2" i="3"/>
  <c r="N2" i="3"/>
  <c r="D68" i="4" l="1"/>
  <c r="L68" i="4" s="1"/>
  <c r="N2" i="4"/>
  <c r="D67" i="4"/>
  <c r="L67" i="4" s="1"/>
  <c r="L19" i="4"/>
  <c r="N48" i="4"/>
  <c r="G48" i="4"/>
  <c r="O48" i="4"/>
</calcChain>
</file>

<file path=xl/sharedStrings.xml><?xml version="1.0" encoding="utf-8"?>
<sst xmlns="http://schemas.openxmlformats.org/spreadsheetml/2006/main" count="414" uniqueCount="181">
  <si>
    <t xml:space="preserve"> 単 位 表</t>
  </si>
  <si>
    <t>連番</t>
    <rPh sb="0" eb="2">
      <t>レンバン</t>
    </rPh>
    <phoneticPr fontId="3"/>
  </si>
  <si>
    <t xml:space="preserve">  品         名</t>
    <rPh sb="2" eb="13">
      <t>ヒンメイ</t>
    </rPh>
    <phoneticPr fontId="5"/>
  </si>
  <si>
    <t xml:space="preserve">  規         格</t>
    <rPh sb="2" eb="13">
      <t>キカク</t>
    </rPh>
    <phoneticPr fontId="5"/>
  </si>
  <si>
    <t>単位</t>
    <rPh sb="0" eb="2">
      <t>タンイ</t>
    </rPh>
    <phoneticPr fontId="5"/>
  </si>
  <si>
    <t>予定数量</t>
    <rPh sb="0" eb="2">
      <t>ヨテイ</t>
    </rPh>
    <rPh sb="2" eb="4">
      <t>スウリョウ</t>
    </rPh>
    <phoneticPr fontId="5"/>
  </si>
  <si>
    <t>No</t>
  </si>
  <si>
    <t>単位</t>
  </si>
  <si>
    <t>個</t>
  </si>
  <si>
    <t>Kg</t>
  </si>
  <si>
    <t>枚</t>
  </si>
  <si>
    <t>袋</t>
  </si>
  <si>
    <t>本</t>
  </si>
  <si>
    <t>切</t>
  </si>
  <si>
    <t>箱</t>
  </si>
  <si>
    <t>包</t>
  </si>
  <si>
    <t>巻</t>
  </si>
  <si>
    <t>束</t>
  </si>
  <si>
    <t>ｹｰｽ</t>
  </si>
  <si>
    <t>ﾀﾞｰｽ</t>
  </si>
  <si>
    <t>ﾊﾟｯｸ</t>
  </si>
  <si>
    <t>尾</t>
  </si>
  <si>
    <t>杯</t>
  </si>
  <si>
    <t>ｇ</t>
  </si>
  <si>
    <t>缶</t>
  </si>
  <si>
    <t>食</t>
  </si>
  <si>
    <t>㎞</t>
  </si>
  <si>
    <t>㎜</t>
  </si>
  <si>
    <t>㎝</t>
  </si>
  <si>
    <t>㎎</t>
  </si>
  <si>
    <t>㎡</t>
  </si>
  <si>
    <t>㏄</t>
  </si>
  <si>
    <t>㌻</t>
  </si>
  <si>
    <t>ﾜｯﾄ</t>
  </si>
  <si>
    <t>瓶</t>
  </si>
  <si>
    <t>ｼｰﾄ</t>
  </si>
  <si>
    <t>色</t>
  </si>
  <si>
    <t>冊</t>
  </si>
  <si>
    <t>ﾎﾞｰﾙ</t>
  </si>
  <si>
    <t>L</t>
  </si>
  <si>
    <t>ﾘｯﾄﾙ</t>
  </si>
  <si>
    <t>機</t>
  </si>
  <si>
    <t>器</t>
  </si>
  <si>
    <t>入札書</t>
    <rPh sb="0" eb="2">
      <t>ニュウサツ</t>
    </rPh>
    <rPh sb="2" eb="3">
      <t>ショ</t>
    </rPh>
    <phoneticPr fontId="5"/>
  </si>
  <si>
    <t xml:space="preserve"> ＮO.</t>
  </si>
  <si>
    <t>分任契約担当官　殿</t>
  </si>
  <si>
    <t>業者名</t>
    <rPh sb="0" eb="2">
      <t>ギョウシャ</t>
    </rPh>
    <rPh sb="2" eb="3">
      <t>メイ</t>
    </rPh>
    <phoneticPr fontId="5"/>
  </si>
  <si>
    <t>住所</t>
    <rPh sb="0" eb="2">
      <t>ジュウショ</t>
    </rPh>
    <phoneticPr fontId="3"/>
  </si>
  <si>
    <t>会社名</t>
    <rPh sb="0" eb="2">
      <t>カイシャ</t>
    </rPh>
    <rPh sb="2" eb="3">
      <t>メイ</t>
    </rPh>
    <phoneticPr fontId="3"/>
  </si>
  <si>
    <t>代表者氏名</t>
    <rPh sb="0" eb="3">
      <t>ダイヒョウシャ</t>
    </rPh>
    <rPh sb="3" eb="5">
      <t>シメイ</t>
    </rPh>
    <phoneticPr fontId="3"/>
  </si>
  <si>
    <t>担当者氏名</t>
    <rPh sb="0" eb="3">
      <t>タントウシャ</t>
    </rPh>
    <rPh sb="3" eb="5">
      <t>シメイ</t>
    </rPh>
    <phoneticPr fontId="3"/>
  </si>
  <si>
    <t>入　札 年 月 日</t>
    <rPh sb="0" eb="1">
      <t>イリ</t>
    </rPh>
    <rPh sb="2" eb="3">
      <t>サツ</t>
    </rPh>
    <phoneticPr fontId="5"/>
  </si>
  <si>
    <t>納　　　　　期</t>
  </si>
  <si>
    <t xml:space="preserve">納　　　　　地    </t>
  </si>
  <si>
    <t>自 衛 隊 阪 神 病 院</t>
  </si>
  <si>
    <t>（税抜価格）</t>
    <rPh sb="2" eb="3">
      <t>ヌ</t>
    </rPh>
    <rPh sb="3" eb="5">
      <t>カカク</t>
    </rPh>
    <phoneticPr fontId="5"/>
  </si>
  <si>
    <t>単位</t>
    <rPh sb="0" eb="1">
      <t>タン</t>
    </rPh>
    <rPh sb="1" eb="2">
      <t>クライ</t>
    </rPh>
    <phoneticPr fontId="3"/>
  </si>
  <si>
    <t>予 定</t>
  </si>
  <si>
    <t>品名</t>
    <phoneticPr fontId="3"/>
  </si>
  <si>
    <t>規格</t>
    <phoneticPr fontId="3"/>
  </si>
  <si>
    <t>単価</t>
    <rPh sb="0" eb="2">
      <t>タンカ</t>
    </rPh>
    <phoneticPr fontId="3"/>
  </si>
  <si>
    <t>品          名</t>
  </si>
  <si>
    <t xml:space="preserve"> 規       格</t>
  </si>
  <si>
    <t>数 量</t>
  </si>
  <si>
    <t>当社は暴力団排除に関して契約心得に定める事項について誓約いたします</t>
  </si>
  <si>
    <t>市価調査書</t>
    <rPh sb="0" eb="2">
      <t>シカ</t>
    </rPh>
    <rPh sb="2" eb="4">
      <t>チョウサ</t>
    </rPh>
    <rPh sb="4" eb="5">
      <t>ショ</t>
    </rPh>
    <phoneticPr fontId="5"/>
  </si>
  <si>
    <t>3ヶ月</t>
    <phoneticPr fontId="12"/>
  </si>
  <si>
    <t>スポーツウォーター</t>
  </si>
  <si>
    <t xml:space="preserve"> 555ｍｌ　</t>
  </si>
  <si>
    <t xml:space="preserve"> 5枚入り</t>
  </si>
  <si>
    <t xml:space="preserve"> 40ｇ</t>
  </si>
  <si>
    <t xml:space="preserve"> 105ｇ（麺85ｇ）</t>
  </si>
  <si>
    <t xml:space="preserve"> 104ｇ（麺90ｇ）</t>
  </si>
  <si>
    <t xml:space="preserve"> 1本</t>
  </si>
  <si>
    <t xml:space="preserve"> 2枚×2袋/個</t>
  </si>
  <si>
    <t xml:space="preserve"> 180ｇ</t>
  </si>
  <si>
    <t>緑茶</t>
  </si>
  <si>
    <t>16種類の野菜とくだものジュース（小）</t>
  </si>
  <si>
    <t xml:space="preserve"> 185ｇ　缶</t>
  </si>
  <si>
    <t>3日分セット</t>
  </si>
  <si>
    <t>4日分セット</t>
  </si>
  <si>
    <t>加給食</t>
    <rPh sb="0" eb="3">
      <t>カキュウショク</t>
    </rPh>
    <phoneticPr fontId="3"/>
  </si>
  <si>
    <t xml:space="preserve"> 38ｇ</t>
  </si>
  <si>
    <t xml:space="preserve"> 500ｍｌ程度　ペットボトル</t>
  </si>
  <si>
    <t>責任者氏名</t>
    <rPh sb="0" eb="5">
      <t>セキニンシャシメイ</t>
    </rPh>
    <phoneticPr fontId="3"/>
  </si>
  <si>
    <t>担当者連絡先</t>
    <rPh sb="0" eb="3">
      <t>タントウシャ</t>
    </rPh>
    <rPh sb="3" eb="6">
      <t>レンラクサキ</t>
    </rPh>
    <phoneticPr fontId="3"/>
  </si>
  <si>
    <t>プチチョコチップ</t>
  </si>
  <si>
    <t xml:space="preserve"> 58ｇ</t>
  </si>
  <si>
    <t>スローバー　チョコレートクッキー</t>
  </si>
  <si>
    <t>スローバー　チョコバナナクッキー</t>
  </si>
  <si>
    <t>スローバー　濃厚ココナッツミルク</t>
  </si>
  <si>
    <t>１日分のビタミンゼリー</t>
  </si>
  <si>
    <t xml:space="preserve"> 仕様書のとおり。</t>
  </si>
  <si>
    <t>あっさりおいしいカップヌードル 醤油</t>
  </si>
  <si>
    <t xml:space="preserve"> 57ｇ（麺50ｇ）</t>
  </si>
  <si>
    <t>あっさりおいしいカップヌードル　シーフード</t>
  </si>
  <si>
    <t xml:space="preserve"> 60ｇ（麺50ｇ）</t>
  </si>
  <si>
    <t>あっさりおいしいカップヌードル　カレー</t>
  </si>
  <si>
    <t xml:space="preserve"> 70ｇ（麺50ｇ）</t>
  </si>
  <si>
    <t>プチホワイトチョコラングドシャ</t>
  </si>
  <si>
    <t>プチしっとりチョコクッキー</t>
  </si>
  <si>
    <t xml:space="preserve"> 47ｇ</t>
  </si>
  <si>
    <t>大黒ちゃんぽん</t>
  </si>
  <si>
    <t>大黒ねぎ塩とんこつラーメン</t>
  </si>
  <si>
    <t>大黒キャベツタンメン</t>
  </si>
  <si>
    <t>クリーム玄米ブラン　ブルーベリー</t>
  </si>
  <si>
    <t>即効元気ゼリー　アミノ酸＆ローヤルゼリー</t>
  </si>
  <si>
    <t xml:space="preserve"> マスカット１８０ｇ</t>
  </si>
  <si>
    <t>あっさりどん兵衛　揚げ玉そば</t>
  </si>
  <si>
    <t xml:space="preserve"> 70ｇ（麺57ｇ）</t>
  </si>
  <si>
    <t>あっさりどん兵衛肉だしうどん</t>
  </si>
  <si>
    <t xml:space="preserve"> 72ｇ（麺60ｇ）</t>
  </si>
  <si>
    <t>日清ソース焼きそばカップ</t>
  </si>
  <si>
    <t>大黒ＡＫＡＧＩ中華そば</t>
  </si>
  <si>
    <t xml:space="preserve"> 90ｇ（麺72ｇ）</t>
  </si>
  <si>
    <t xml:space="preserve"> 100ｇ（麺85ｇ）</t>
  </si>
  <si>
    <t>大黒わかめしょうゆらーめん</t>
  </si>
  <si>
    <t>大黒ごまみそらーめん</t>
  </si>
  <si>
    <t>大黒海鮮しおヌードル</t>
  </si>
  <si>
    <t xml:space="preserve"> 66ｇ（麺56ｇ）</t>
  </si>
  <si>
    <t>大黒醤油ヌードル</t>
  </si>
  <si>
    <t xml:space="preserve"> 62ｇ（麺56ｇ）</t>
  </si>
  <si>
    <t>あっさりどん兵衛　きざみ揚げうどん</t>
  </si>
  <si>
    <t xml:space="preserve"> 68ｇ（麺60ｇ）</t>
  </si>
  <si>
    <t xml:space="preserve"> 35ｇ</t>
  </si>
  <si>
    <t>大黒味噌ヌードル</t>
  </si>
  <si>
    <t xml:space="preserve"> 70ｇ（麺56ｇ）</t>
  </si>
  <si>
    <t>プチうす焼</t>
  </si>
  <si>
    <t>プチバニラクラッカー</t>
  </si>
  <si>
    <t>あっさりおいしいカップヌードル　チリトマト</t>
  </si>
  <si>
    <t xml:space="preserve"> 62ｇ（麺50ｇ）</t>
  </si>
  <si>
    <t>クリーム玄米ブラン　メープル</t>
  </si>
  <si>
    <t>即効元気ゼリー　エネルギー＆ビタミン</t>
  </si>
  <si>
    <t>京うどん</t>
  </si>
  <si>
    <t xml:space="preserve"> 69ｇ（麺58ｇ）</t>
  </si>
  <si>
    <t>大黒カレーうどん</t>
  </si>
  <si>
    <t>プチいちごラングドシャ</t>
  </si>
  <si>
    <t xml:space="preserve"> 40g</t>
  </si>
  <si>
    <t>プチベジチップス</t>
  </si>
  <si>
    <t xml:space="preserve"> 30ｇ</t>
  </si>
  <si>
    <t>プチキャラメルサブレ</t>
  </si>
  <si>
    <t xml:space="preserve"> 46ｇ</t>
  </si>
  <si>
    <t>プチ抹茶ラングドシャ</t>
  </si>
  <si>
    <t>あっさりおいしいカップヌードル　旨辛シーフード</t>
  </si>
  <si>
    <t xml:space="preserve"> 85ｇ（麺50ｇ）</t>
  </si>
  <si>
    <t>江戸そば</t>
  </si>
  <si>
    <t xml:space="preserve">  75ｇ（麺55ｇ）</t>
  </si>
  <si>
    <t>博多うどん</t>
  </si>
  <si>
    <t xml:space="preserve">  68ｇ（麺58ｇ）</t>
  </si>
  <si>
    <t>ビスコミニパック クリームサンド</t>
  </si>
  <si>
    <t>ビスコミニパック いちご</t>
  </si>
  <si>
    <t>ビスコミニパック メープル</t>
  </si>
  <si>
    <t>ビスコミニパック 発酵バター</t>
  </si>
  <si>
    <t>プチポテト うすしお</t>
  </si>
  <si>
    <t>プチポテト コンソメ</t>
  </si>
  <si>
    <t>プチポテト のりしお</t>
  </si>
  <si>
    <t>プチバタークッキー</t>
  </si>
  <si>
    <t xml:space="preserve"> 42g</t>
  </si>
  <si>
    <t>プチココア</t>
  </si>
  <si>
    <t xml:space="preserve"> 50g</t>
  </si>
  <si>
    <t>プチあまじょっパウダーせん</t>
  </si>
  <si>
    <t xml:space="preserve"> 22g</t>
  </si>
  <si>
    <t>プチうましおプレッツェル</t>
  </si>
  <si>
    <t>プチあげ丸まろやかしょうゆ味</t>
  </si>
  <si>
    <t xml:space="preserve"> 26g</t>
  </si>
  <si>
    <t>プチチーズ</t>
  </si>
  <si>
    <t>プチポテト サワークリームオニオン味</t>
  </si>
  <si>
    <t xml:space="preserve"> 35g</t>
  </si>
  <si>
    <t>プチチョコ＆全粒粉</t>
  </si>
  <si>
    <t>プチタコス風チップ</t>
  </si>
  <si>
    <t xml:space="preserve"> 32ｇ</t>
  </si>
  <si>
    <t>プチサラダせんうましお味</t>
  </si>
  <si>
    <t xml:space="preserve"> 21ｇ</t>
  </si>
  <si>
    <t>大黒かけうどん</t>
  </si>
  <si>
    <t>大黒スタミナラーメン</t>
  </si>
  <si>
    <t>大黒担々麺</t>
  </si>
  <si>
    <t xml:space="preserve"> 104ｇ（麺86ｇ）</t>
  </si>
  <si>
    <t>メダリストゼリー</t>
  </si>
  <si>
    <t xml:space="preserve"> 190ｇ</t>
  </si>
  <si>
    <t>8.6.10（木）</t>
    <rPh sb="7" eb="8">
      <t>モク</t>
    </rPh>
    <phoneticPr fontId="5"/>
  </si>
  <si>
    <t>8.7.1～8.9.30</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</si>
</sst>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0"/>
      <color indexed="10"/>
      <name val="ＭＳ 明朝"/>
      <family val="1"/>
      <charset val="128"/>
    </font>
    <font>
      <sz val="6"/>
      <name val="ＭＳ Ｐ明朝"/>
      <family val="1"/>
      <charset val="128"/>
    </font>
    <font>
      <sz val="11"/>
      <name val="ＭＳ ゴシック"/>
      <family val="3"/>
      <charset val="128"/>
    </font>
    <font>
      <sz val="9"/>
      <name val="ＭＳ ゴシック"/>
      <family val="3"/>
      <charset val="128"/>
    </font>
    <font>
      <sz val="12"/>
      <name val="ＭＳ Ｐゴシック"/>
      <family val="3"/>
      <charset val="128"/>
    </font>
    <font>
      <sz val="10"/>
      <name val="ＭＳ 明朝"/>
      <family val="1"/>
      <charset val="128"/>
    </font>
    <font>
      <sz val="10"/>
      <name val="ＭＳ Ｐゴシック"/>
      <family val="3"/>
      <charset val="128"/>
    </font>
    <font>
      <sz val="11"/>
      <name val="ＭＳ 明朝"/>
      <family val="1"/>
      <charset val="128"/>
    </font>
    <font>
      <sz val="6"/>
      <name val="游ゴシック"/>
      <family val="3"/>
      <charset val="128"/>
    </font>
    <font>
      <sz val="12"/>
      <name val="ＭＳ 明朝"/>
      <family val="1"/>
      <charset val="128"/>
    </font>
  </fonts>
  <fills count="2">
    <fill>
      <patternFill patternType="none"/>
    </fill>
    <fill>
      <patternFill patternType="gray125"/>
    </fill>
  </fills>
  <borders count="17">
    <border>
      <left/>
      <right/>
      <top/>
      <bottom/>
      <diagonal/>
    </border>
    <border>
      <left/>
      <right style="dashDotDot">
        <color indexed="64"/>
      </right>
      <top/>
      <bottom/>
      <diagonal/>
    </border>
    <border>
      <left/>
      <right/>
      <top/>
      <bottom style="hair">
        <color indexed="64"/>
      </bottom>
      <diagonal/>
    </border>
    <border>
      <left style="thin">
        <color indexed="64"/>
      </left>
      <right/>
      <top style="thin">
        <color indexed="64"/>
      </top>
      <bottom/>
      <diagonal/>
    </border>
    <border>
      <left/>
      <right style="dashDotDot">
        <color indexed="64"/>
      </right>
      <top style="thin">
        <color indexed="64"/>
      </top>
      <bottom/>
      <diagonal/>
    </border>
    <border>
      <left style="thin">
        <color indexed="64"/>
      </left>
      <right/>
      <top/>
      <bottom style="thin">
        <color indexed="64"/>
      </bottom>
      <diagonal/>
    </border>
    <border>
      <left/>
      <right style="dashDotDot">
        <color indexed="64"/>
      </right>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dashDotDot">
        <color indexed="64"/>
      </right>
      <top style="thin">
        <color indexed="64"/>
      </top>
      <bottom style="thin">
        <color indexed="64"/>
      </bottom>
      <diagonal/>
    </border>
  </borders>
  <cellStyleXfs count="5">
    <xf numFmtId="0" fontId="0" fillId="0" borderId="0">
      <alignment vertical="center"/>
    </xf>
    <xf numFmtId="0" fontId="1" fillId="0" borderId="0">
      <alignment vertical="center"/>
    </xf>
    <xf numFmtId="0" fontId="9" fillId="0" borderId="0"/>
    <xf numFmtId="38" fontId="1" fillId="0" borderId="0" applyFont="0" applyFill="0" applyBorder="0" applyAlignment="0" applyProtection="0">
      <alignment vertical="center"/>
    </xf>
    <xf numFmtId="0" fontId="9" fillId="0" borderId="0"/>
  </cellStyleXfs>
  <cellXfs count="105">
    <xf numFmtId="0" fontId="0" fillId="0" borderId="0" xfId="0">
      <alignment vertical="center"/>
    </xf>
    <xf numFmtId="0" fontId="1" fillId="0" borderId="0" xfId="1" applyBorder="1" applyProtection="1">
      <alignment vertical="center"/>
      <protection locked="0"/>
    </xf>
    <xf numFmtId="0" fontId="1" fillId="0" borderId="0" xfId="1" applyFill="1" applyBorder="1" applyAlignment="1" applyProtection="1">
      <alignment vertical="center"/>
      <protection locked="0"/>
    </xf>
    <xf numFmtId="0" fontId="1" fillId="0" borderId="0" xfId="1" applyFill="1" applyBorder="1" applyAlignment="1" applyProtection="1">
      <alignment horizontal="right" vertical="center"/>
      <protection locked="0"/>
    </xf>
    <xf numFmtId="0" fontId="1" fillId="0" borderId="0" xfId="1" applyNumberFormat="1" applyBorder="1" applyAlignment="1" applyProtection="1">
      <alignment vertical="center"/>
      <protection locked="0"/>
    </xf>
    <xf numFmtId="0" fontId="1" fillId="0" borderId="0" xfId="1" applyBorder="1">
      <alignment vertical="center"/>
    </xf>
    <xf numFmtId="0" fontId="4" fillId="0" borderId="0" xfId="1" applyFont="1" applyFill="1" applyBorder="1" applyAlignment="1">
      <alignment vertical="center"/>
    </xf>
    <xf numFmtId="0" fontId="4" fillId="0" borderId="0" xfId="1" applyFont="1" applyFill="1" applyBorder="1" applyAlignment="1">
      <alignment horizontal="right" vertical="center"/>
    </xf>
    <xf numFmtId="0" fontId="1" fillId="0" borderId="0" xfId="1" applyBorder="1" applyAlignment="1">
      <alignment horizontal="center"/>
    </xf>
    <xf numFmtId="49" fontId="6" fillId="0" borderId="0" xfId="1" applyNumberFormat="1" applyFont="1" applyFill="1" applyBorder="1" applyAlignment="1">
      <alignment vertical="center" shrinkToFit="1"/>
    </xf>
    <xf numFmtId="49" fontId="7" fillId="0" borderId="0" xfId="1" applyNumberFormat="1" applyFont="1" applyFill="1" applyBorder="1" applyAlignment="1" applyProtection="1">
      <alignment horizontal="center" vertical="center" wrapText="1"/>
      <protection locked="0"/>
    </xf>
    <xf numFmtId="0" fontId="8" fillId="0" borderId="0" xfId="1" applyFont="1" applyFill="1" applyBorder="1" applyAlignment="1">
      <alignment horizontal="right" vertical="center"/>
    </xf>
    <xf numFmtId="0" fontId="9" fillId="0" borderId="0" xfId="2" applyNumberFormat="1" applyBorder="1" applyAlignment="1">
      <alignment vertical="center"/>
    </xf>
    <xf numFmtId="0" fontId="9" fillId="0" borderId="0" xfId="2" applyNumberFormat="1" applyFont="1" applyBorder="1" applyAlignment="1">
      <alignment vertical="center"/>
    </xf>
    <xf numFmtId="49" fontId="6" fillId="0" borderId="0" xfId="1" applyNumberFormat="1" applyFont="1" applyFill="1" applyBorder="1" applyAlignment="1">
      <alignment vertical="center" wrapText="1" shrinkToFit="1"/>
    </xf>
    <xf numFmtId="0" fontId="8" fillId="0" borderId="0" xfId="1" applyNumberFormat="1" applyFont="1" applyFill="1" applyBorder="1" applyAlignment="1">
      <alignment horizontal="right" vertical="center"/>
    </xf>
    <xf numFmtId="0" fontId="1" fillId="0" borderId="0" xfId="1" applyFont="1" applyFill="1" applyBorder="1" applyAlignment="1">
      <alignment vertical="center" shrinkToFit="1"/>
    </xf>
    <xf numFmtId="0" fontId="1" fillId="0" borderId="0" xfId="1" applyFont="1" applyFill="1" applyBorder="1" applyAlignment="1">
      <alignment vertical="center" wrapText="1"/>
    </xf>
    <xf numFmtId="0" fontId="10" fillId="0" borderId="0" xfId="1" applyFont="1" applyFill="1" applyBorder="1" applyAlignment="1">
      <alignment horizontal="center" vertical="center"/>
    </xf>
    <xf numFmtId="0" fontId="1" fillId="0" borderId="0" xfId="1" applyFill="1" applyBorder="1" applyAlignment="1">
      <alignment horizontal="center" vertical="center"/>
    </xf>
    <xf numFmtId="0" fontId="1" fillId="0" borderId="0" xfId="1" applyFill="1" applyBorder="1" applyAlignment="1">
      <alignment horizontal="right" vertical="center"/>
    </xf>
    <xf numFmtId="0" fontId="10" fillId="0" borderId="0" xfId="1" applyFont="1" applyFill="1" applyBorder="1" applyAlignment="1">
      <alignment vertical="center" shrinkToFit="1"/>
    </xf>
    <xf numFmtId="0" fontId="1" fillId="0" borderId="0" xfId="1" applyFill="1" applyBorder="1" applyAlignment="1">
      <alignment vertical="center"/>
    </xf>
    <xf numFmtId="49" fontId="1" fillId="0" borderId="0" xfId="1" applyNumberFormat="1" applyFont="1" applyFill="1" applyBorder="1" applyAlignment="1">
      <alignment vertical="center"/>
    </xf>
    <xf numFmtId="0" fontId="1" fillId="0" borderId="0" xfId="1" applyBorder="1" applyAlignment="1">
      <alignment vertical="center"/>
    </xf>
    <xf numFmtId="0" fontId="1" fillId="0" borderId="0" xfId="1" applyFill="1" applyBorder="1" applyAlignment="1">
      <alignment vertical="center" shrinkToFit="1"/>
    </xf>
    <xf numFmtId="0" fontId="8" fillId="0" borderId="0" xfId="1" applyFont="1" applyFill="1" applyBorder="1" applyAlignment="1">
      <alignment vertical="center" wrapText="1"/>
    </xf>
    <xf numFmtId="0" fontId="1" fillId="0" borderId="0" xfId="3" applyNumberFormat="1" applyBorder="1" applyAlignment="1" applyProtection="1">
      <alignment vertical="center"/>
      <protection locked="0"/>
    </xf>
    <xf numFmtId="0" fontId="1" fillId="0" borderId="0" xfId="1" applyNumberFormat="1" applyBorder="1" applyAlignment="1">
      <alignment vertical="center"/>
    </xf>
    <xf numFmtId="0" fontId="11" fillId="0" borderId="0" xfId="4" applyFont="1" applyAlignment="1">
      <alignment horizontal="right" vertical="center"/>
    </xf>
    <xf numFmtId="0" fontId="9" fillId="0" borderId="0" xfId="4"/>
    <xf numFmtId="49" fontId="9" fillId="0" borderId="0" xfId="4" applyNumberFormat="1"/>
    <xf numFmtId="0" fontId="9" fillId="0" borderId="0" xfId="4" applyAlignment="1">
      <alignment horizontal="center"/>
    </xf>
    <xf numFmtId="0" fontId="9" fillId="0" borderId="1" xfId="4" applyBorder="1"/>
    <xf numFmtId="38" fontId="9" fillId="0" borderId="0" xfId="3" applyFont="1" applyAlignment="1"/>
    <xf numFmtId="0" fontId="11" fillId="0" borderId="0" xfId="4" applyFont="1"/>
    <xf numFmtId="0" fontId="11" fillId="0" borderId="0" xfId="4" applyFont="1" applyAlignment="1">
      <alignment horizontal="center"/>
    </xf>
    <xf numFmtId="0" fontId="11" fillId="0" borderId="2" xfId="4" applyFont="1" applyBorder="1"/>
    <xf numFmtId="0" fontId="11" fillId="0" borderId="2" xfId="4" applyFont="1" applyBorder="1" applyAlignment="1">
      <alignment horizontal="center"/>
    </xf>
    <xf numFmtId="0" fontId="11" fillId="0" borderId="1" xfId="4" applyFont="1" applyBorder="1"/>
    <xf numFmtId="38" fontId="11" fillId="0" borderId="2" xfId="3" applyFont="1" applyBorder="1" applyAlignment="1">
      <alignment horizontal="center"/>
    </xf>
    <xf numFmtId="0" fontId="11" fillId="0" borderId="0" xfId="4" applyFont="1" applyAlignment="1">
      <alignment horizontal="distributed"/>
    </xf>
    <xf numFmtId="0" fontId="11" fillId="0" borderId="0" xfId="4" applyFont="1" applyBorder="1"/>
    <xf numFmtId="0" fontId="11" fillId="0" borderId="0" xfId="4" applyFont="1" applyBorder="1" applyAlignment="1">
      <alignment horizontal="center"/>
    </xf>
    <xf numFmtId="38" fontId="11" fillId="0" borderId="0" xfId="3" applyFont="1" applyBorder="1" applyAlignment="1">
      <alignment horizontal="center"/>
    </xf>
    <xf numFmtId="0" fontId="13" fillId="0" borderId="0" xfId="4" applyFont="1"/>
    <xf numFmtId="0" fontId="9" fillId="0" borderId="7" xfId="4" applyBorder="1"/>
    <xf numFmtId="0" fontId="9" fillId="0" borderId="8" xfId="4" applyBorder="1"/>
    <xf numFmtId="0" fontId="9" fillId="0" borderId="4" xfId="4" applyBorder="1"/>
    <xf numFmtId="0" fontId="9" fillId="0" borderId="0" xfId="4" quotePrefix="1"/>
    <xf numFmtId="0" fontId="9" fillId="0" borderId="0" xfId="4" applyBorder="1"/>
    <xf numFmtId="57" fontId="11" fillId="0" borderId="0" xfId="4" applyNumberFormat="1" applyFont="1" applyAlignment="1"/>
    <xf numFmtId="57" fontId="11" fillId="0" borderId="0" xfId="4" quotePrefix="1" applyNumberFormat="1" applyFont="1" applyAlignment="1">
      <alignment horizontal="center"/>
    </xf>
    <xf numFmtId="57" fontId="11" fillId="0" borderId="0" xfId="4" quotePrefix="1" applyNumberFormat="1" applyFont="1" applyAlignment="1"/>
    <xf numFmtId="49" fontId="11" fillId="0" borderId="0" xfId="4" applyNumberFormat="1" applyFont="1" applyAlignment="1">
      <alignment horizontal="right"/>
    </xf>
    <xf numFmtId="0" fontId="13" fillId="0" borderId="0" xfId="4" applyFont="1" applyAlignment="1">
      <alignment horizontal="right" vertical="center"/>
    </xf>
    <xf numFmtId="0" fontId="13" fillId="0" borderId="3" xfId="4" applyFont="1" applyBorder="1"/>
    <xf numFmtId="0" fontId="13" fillId="0" borderId="8" xfId="4" applyFont="1" applyBorder="1"/>
    <xf numFmtId="49" fontId="13" fillId="0" borderId="3" xfId="4" applyNumberFormat="1" applyFont="1" applyBorder="1" applyAlignment="1">
      <alignment horizontal="center"/>
    </xf>
    <xf numFmtId="0" fontId="13" fillId="0" borderId="3" xfId="4" applyFont="1" applyBorder="1" applyAlignment="1">
      <alignment horizontal="center"/>
    </xf>
    <xf numFmtId="0" fontId="13" fillId="0" borderId="4" xfId="4" applyFont="1" applyBorder="1"/>
    <xf numFmtId="38" fontId="13" fillId="0" borderId="3" xfId="3" applyFont="1" applyBorder="1" applyAlignment="1"/>
    <xf numFmtId="49" fontId="13" fillId="0" borderId="7" xfId="4" applyNumberFormat="1" applyFont="1" applyBorder="1" applyAlignment="1">
      <alignment horizontal="distributed" vertical="center" justifyLastLine="1"/>
    </xf>
    <xf numFmtId="0" fontId="13" fillId="0" borderId="7" xfId="4" applyFont="1" applyBorder="1" applyAlignment="1">
      <alignment horizontal="center"/>
    </xf>
    <xf numFmtId="0" fontId="13" fillId="0" borderId="7" xfId="4" applyFont="1" applyBorder="1"/>
    <xf numFmtId="0" fontId="13" fillId="0" borderId="0" xfId="4" applyFont="1" applyBorder="1"/>
    <xf numFmtId="49" fontId="13" fillId="0" borderId="7" xfId="4" applyNumberFormat="1" applyFont="1" applyBorder="1" applyAlignment="1">
      <alignment horizontal="center"/>
    </xf>
    <xf numFmtId="49" fontId="13" fillId="0" borderId="5" xfId="4" applyNumberFormat="1" applyFont="1" applyBorder="1" applyAlignment="1">
      <alignment horizontal="center"/>
    </xf>
    <xf numFmtId="0" fontId="13" fillId="0" borderId="5" xfId="4" applyFont="1" applyBorder="1" applyAlignment="1">
      <alignment horizontal="center"/>
    </xf>
    <xf numFmtId="0" fontId="13" fillId="0" borderId="1" xfId="4" applyFont="1" applyBorder="1"/>
    <xf numFmtId="0" fontId="13" fillId="0" borderId="5" xfId="4" applyFont="1" applyBorder="1"/>
    <xf numFmtId="0" fontId="13" fillId="0" borderId="9" xfId="4" applyFont="1" applyBorder="1"/>
    <xf numFmtId="38" fontId="13" fillId="0" borderId="5" xfId="3" applyFont="1" applyBorder="1" applyAlignment="1"/>
    <xf numFmtId="0" fontId="13" fillId="0" borderId="6" xfId="4" applyFont="1" applyBorder="1"/>
    <xf numFmtId="0" fontId="13" fillId="0" borderId="14" xfId="4" applyFont="1" applyBorder="1"/>
    <xf numFmtId="0" fontId="13" fillId="0" borderId="15" xfId="4" applyFont="1" applyBorder="1" applyAlignment="1">
      <alignment vertical="center" wrapText="1"/>
    </xf>
    <xf numFmtId="0" fontId="13" fillId="0" borderId="15" xfId="4" applyFont="1" applyBorder="1" applyAlignment="1">
      <alignment horizontal="center" vertical="center" wrapText="1"/>
    </xf>
    <xf numFmtId="38" fontId="13" fillId="0" borderId="14" xfId="3" applyFont="1" applyBorder="1" applyAlignment="1">
      <alignment vertical="center" wrapText="1"/>
    </xf>
    <xf numFmtId="0" fontId="13" fillId="0" borderId="15" xfId="4" applyFont="1" applyBorder="1"/>
    <xf numFmtId="57" fontId="13" fillId="0" borderId="0" xfId="4" quotePrefix="1" applyNumberFormat="1" applyFont="1"/>
    <xf numFmtId="0" fontId="13" fillId="0" borderId="0" xfId="4" quotePrefix="1" applyFont="1"/>
    <xf numFmtId="0" fontId="9" fillId="0" borderId="0" xfId="4" applyFont="1"/>
    <xf numFmtId="49" fontId="9" fillId="0" borderId="0" xfId="4" applyNumberFormat="1" applyFont="1"/>
    <xf numFmtId="0" fontId="9" fillId="0" borderId="0" xfId="4" applyFont="1" applyAlignment="1">
      <alignment horizontal="center"/>
    </xf>
    <xf numFmtId="0" fontId="9" fillId="0" borderId="1" xfId="4" applyFont="1" applyBorder="1"/>
    <xf numFmtId="49" fontId="11" fillId="0" borderId="0" xfId="4" applyNumberFormat="1" applyFont="1"/>
    <xf numFmtId="0" fontId="13" fillId="0" borderId="16" xfId="4" applyFont="1" applyBorder="1"/>
    <xf numFmtId="0" fontId="13" fillId="0" borderId="7" xfId="4" applyFont="1" applyBorder="1" applyAlignment="1">
      <alignment horizontal="distributed" vertical="center" justifyLastLine="1"/>
    </xf>
    <xf numFmtId="0" fontId="13" fillId="0" borderId="11" xfId="4" applyFont="1" applyBorder="1" applyAlignment="1">
      <alignment horizontal="distributed" vertical="center" justifyLastLine="1"/>
    </xf>
    <xf numFmtId="58" fontId="11" fillId="0" borderId="0" xfId="4" applyNumberFormat="1" applyFont="1" applyAlignment="1"/>
    <xf numFmtId="0" fontId="11" fillId="0" borderId="9" xfId="4" applyFont="1" applyBorder="1" applyAlignment="1">
      <alignment horizontal="right"/>
    </xf>
    <xf numFmtId="0" fontId="11" fillId="0" borderId="6" xfId="4" applyFont="1" applyBorder="1" applyAlignment="1">
      <alignment horizontal="right"/>
    </xf>
    <xf numFmtId="0" fontId="13" fillId="0" borderId="10" xfId="4" applyFont="1" applyBorder="1" applyAlignment="1">
      <alignment horizontal="center" vertical="center" textRotation="255"/>
    </xf>
    <xf numFmtId="0" fontId="13" fillId="0" borderId="12" xfId="4" applyFont="1" applyBorder="1" applyAlignment="1">
      <alignment horizontal="center" vertical="center" textRotation="255"/>
    </xf>
    <xf numFmtId="0" fontId="13" fillId="0" borderId="13" xfId="4" applyFont="1" applyBorder="1" applyAlignment="1">
      <alignment horizontal="center" vertical="center" textRotation="255"/>
    </xf>
    <xf numFmtId="0" fontId="11" fillId="0" borderId="0" xfId="4" applyFont="1" applyAlignment="1">
      <alignment horizontal="distributed"/>
    </xf>
    <xf numFmtId="0" fontId="9" fillId="0" borderId="3" xfId="4" applyBorder="1" applyAlignment="1">
      <alignment horizontal="center" vertical="center"/>
    </xf>
    <xf numFmtId="0" fontId="9" fillId="0" borderId="4" xfId="4" applyBorder="1" applyAlignment="1">
      <alignment horizontal="center" vertical="center"/>
    </xf>
    <xf numFmtId="0" fontId="9" fillId="0" borderId="5" xfId="4" applyBorder="1" applyAlignment="1">
      <alignment horizontal="center" vertical="center"/>
    </xf>
    <xf numFmtId="0" fontId="9" fillId="0" borderId="6" xfId="4" applyBorder="1" applyAlignment="1">
      <alignment horizontal="center" vertical="center"/>
    </xf>
    <xf numFmtId="0" fontId="9" fillId="0" borderId="9" xfId="4" applyFont="1" applyBorder="1" applyAlignment="1">
      <alignment horizontal="right"/>
    </xf>
    <xf numFmtId="0" fontId="9" fillId="0" borderId="6" xfId="4" applyFont="1" applyBorder="1" applyAlignment="1">
      <alignment horizontal="right"/>
    </xf>
    <xf numFmtId="0" fontId="9" fillId="0" borderId="0" xfId="4" applyBorder="1" applyAlignment="1">
      <alignment horizontal="center" vertical="center"/>
    </xf>
    <xf numFmtId="0" fontId="9" fillId="0" borderId="1" xfId="4" applyBorder="1" applyAlignment="1">
      <alignment horizontal="center" vertical="center"/>
    </xf>
    <xf numFmtId="0" fontId="11" fillId="0" borderId="0" xfId="4" applyFont="1" applyAlignment="1"/>
  </cellXfs>
  <cellStyles count="5">
    <cellStyle name="桁区切り 2" xfId="3" xr:uid="{00000000-0005-0000-0000-000000000000}"/>
    <cellStyle name="標準" xfId="0" builtinId="0"/>
    <cellStyle name="標準 2" xfId="1" xr:uid="{00000000-0005-0000-0000-000002000000}"/>
    <cellStyle name="標準_１ヶ月入札書原紙" xfId="4" xr:uid="{00000000-0005-0000-0000-000003000000}"/>
    <cellStyle name="標準_Sheet1"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11</xdr:col>
      <xdr:colOff>395843</xdr:colOff>
      <xdr:row>78</xdr:row>
      <xdr:rowOff>98959</xdr:rowOff>
    </xdr:from>
    <xdr:to>
      <xdr:col>11</xdr:col>
      <xdr:colOff>1558635</xdr:colOff>
      <xdr:row>78</xdr:row>
      <xdr:rowOff>420582</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8151914" y="22130160"/>
          <a:ext cx="1162792" cy="3216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以下余白</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346362</xdr:colOff>
      <xdr:row>78</xdr:row>
      <xdr:rowOff>86591</xdr:rowOff>
    </xdr:from>
    <xdr:to>
      <xdr:col>11</xdr:col>
      <xdr:colOff>1509154</xdr:colOff>
      <xdr:row>78</xdr:row>
      <xdr:rowOff>408214</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8102433" y="22117792"/>
          <a:ext cx="1162792" cy="3216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以下余白</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4"/>
  <sheetViews>
    <sheetView showZeros="0" tabSelected="1" view="pageBreakPreview" zoomScale="77" zoomScaleNormal="100" zoomScaleSheetLayoutView="77" workbookViewId="0">
      <selection activeCell="D13" sqref="D13"/>
    </sheetView>
  </sheetViews>
  <sheetFormatPr defaultColWidth="8" defaultRowHeight="13.5" x14ac:dyDescent="0.15"/>
  <cols>
    <col min="1" max="1" width="4.375" style="29" customWidth="1"/>
    <col min="2" max="2" width="1.5" style="30" customWidth="1"/>
    <col min="3" max="3" width="22.875" style="30" customWidth="1"/>
    <col min="4" max="4" width="22" style="31" customWidth="1"/>
    <col min="5" max="5" width="4.375" style="32" customWidth="1"/>
    <col min="6" max="6" width="7.375" style="30" customWidth="1"/>
    <col min="7" max="7" width="9.375" style="30" customWidth="1"/>
    <col min="8" max="8" width="1" style="33" customWidth="1"/>
    <col min="9" max="9" width="4.5" style="29" customWidth="1"/>
    <col min="10" max="10" width="1.5" style="30" customWidth="1"/>
    <col min="11" max="11" width="22.875" style="30" customWidth="1"/>
    <col min="12" max="12" width="22" style="31" customWidth="1"/>
    <col min="13" max="13" width="4.375" style="32" customWidth="1"/>
    <col min="14" max="14" width="7.375" style="32" customWidth="1"/>
    <col min="15" max="15" width="9.375" style="34" customWidth="1"/>
    <col min="16" max="16" width="1.125" style="33" customWidth="1"/>
    <col min="17" max="19" width="8" style="30" customWidth="1"/>
    <col min="20" max="20" width="2.5" style="30" customWidth="1"/>
    <col min="21" max="21" width="3" style="30" customWidth="1"/>
    <col min="22" max="256" width="8" style="30"/>
    <col min="257" max="257" width="4.375" style="30" customWidth="1"/>
    <col min="258" max="258" width="1.5" style="30" customWidth="1"/>
    <col min="259" max="259" width="22.875" style="30" customWidth="1"/>
    <col min="260" max="260" width="22" style="30" customWidth="1"/>
    <col min="261" max="261" width="4.375" style="30" customWidth="1"/>
    <col min="262" max="262" width="6.375" style="30" customWidth="1"/>
    <col min="263" max="263" width="7.875" style="30" customWidth="1"/>
    <col min="264" max="264" width="2.5" style="30" customWidth="1"/>
    <col min="265" max="265" width="4.5" style="30" customWidth="1"/>
    <col min="266" max="266" width="1.5" style="30" customWidth="1"/>
    <col min="267" max="267" width="22.875" style="30" customWidth="1"/>
    <col min="268" max="268" width="22" style="30" customWidth="1"/>
    <col min="269" max="269" width="4.375" style="30" customWidth="1"/>
    <col min="270" max="270" width="6.375" style="30" customWidth="1"/>
    <col min="271" max="271" width="7.75" style="30" customWidth="1"/>
    <col min="272" max="272" width="2.25" style="30" customWidth="1"/>
    <col min="273" max="275" width="8" style="30" customWidth="1"/>
    <col min="276" max="276" width="2.5" style="30" customWidth="1"/>
    <col min="277" max="277" width="3" style="30" customWidth="1"/>
    <col min="278" max="512" width="8" style="30"/>
    <col min="513" max="513" width="4.375" style="30" customWidth="1"/>
    <col min="514" max="514" width="1.5" style="30" customWidth="1"/>
    <col min="515" max="515" width="22.875" style="30" customWidth="1"/>
    <col min="516" max="516" width="22" style="30" customWidth="1"/>
    <col min="517" max="517" width="4.375" style="30" customWidth="1"/>
    <col min="518" max="518" width="6.375" style="30" customWidth="1"/>
    <col min="519" max="519" width="7.875" style="30" customWidth="1"/>
    <col min="520" max="520" width="2.5" style="30" customWidth="1"/>
    <col min="521" max="521" width="4.5" style="30" customWidth="1"/>
    <col min="522" max="522" width="1.5" style="30" customWidth="1"/>
    <col min="523" max="523" width="22.875" style="30" customWidth="1"/>
    <col min="524" max="524" width="22" style="30" customWidth="1"/>
    <col min="525" max="525" width="4.375" style="30" customWidth="1"/>
    <col min="526" max="526" width="6.375" style="30" customWidth="1"/>
    <col min="527" max="527" width="7.75" style="30" customWidth="1"/>
    <col min="528" max="528" width="2.25" style="30" customWidth="1"/>
    <col min="529" max="531" width="8" style="30" customWidth="1"/>
    <col min="532" max="532" width="2.5" style="30" customWidth="1"/>
    <col min="533" max="533" width="3" style="30" customWidth="1"/>
    <col min="534" max="768" width="8" style="30"/>
    <col min="769" max="769" width="4.375" style="30" customWidth="1"/>
    <col min="770" max="770" width="1.5" style="30" customWidth="1"/>
    <col min="771" max="771" width="22.875" style="30" customWidth="1"/>
    <col min="772" max="772" width="22" style="30" customWidth="1"/>
    <col min="773" max="773" width="4.375" style="30" customWidth="1"/>
    <col min="774" max="774" width="6.375" style="30" customWidth="1"/>
    <col min="775" max="775" width="7.875" style="30" customWidth="1"/>
    <col min="776" max="776" width="2.5" style="30" customWidth="1"/>
    <col min="777" max="777" width="4.5" style="30" customWidth="1"/>
    <col min="778" max="778" width="1.5" style="30" customWidth="1"/>
    <col min="779" max="779" width="22.875" style="30" customWidth="1"/>
    <col min="780" max="780" width="22" style="30" customWidth="1"/>
    <col min="781" max="781" width="4.375" style="30" customWidth="1"/>
    <col min="782" max="782" width="6.375" style="30" customWidth="1"/>
    <col min="783" max="783" width="7.75" style="30" customWidth="1"/>
    <col min="784" max="784" width="2.25" style="30" customWidth="1"/>
    <col min="785" max="787" width="8" style="30" customWidth="1"/>
    <col min="788" max="788" width="2.5" style="30" customWidth="1"/>
    <col min="789" max="789" width="3" style="30" customWidth="1"/>
    <col min="790" max="1024" width="8" style="30"/>
    <col min="1025" max="1025" width="4.375" style="30" customWidth="1"/>
    <col min="1026" max="1026" width="1.5" style="30" customWidth="1"/>
    <col min="1027" max="1027" width="22.875" style="30" customWidth="1"/>
    <col min="1028" max="1028" width="22" style="30" customWidth="1"/>
    <col min="1029" max="1029" width="4.375" style="30" customWidth="1"/>
    <col min="1030" max="1030" width="6.375" style="30" customWidth="1"/>
    <col min="1031" max="1031" width="7.875" style="30" customWidth="1"/>
    <col min="1032" max="1032" width="2.5" style="30" customWidth="1"/>
    <col min="1033" max="1033" width="4.5" style="30" customWidth="1"/>
    <col min="1034" max="1034" width="1.5" style="30" customWidth="1"/>
    <col min="1035" max="1035" width="22.875" style="30" customWidth="1"/>
    <col min="1036" max="1036" width="22" style="30" customWidth="1"/>
    <col min="1037" max="1037" width="4.375" style="30" customWidth="1"/>
    <col min="1038" max="1038" width="6.375" style="30" customWidth="1"/>
    <col min="1039" max="1039" width="7.75" style="30" customWidth="1"/>
    <col min="1040" max="1040" width="2.25" style="30" customWidth="1"/>
    <col min="1041" max="1043" width="8" style="30" customWidth="1"/>
    <col min="1044" max="1044" width="2.5" style="30" customWidth="1"/>
    <col min="1045" max="1045" width="3" style="30" customWidth="1"/>
    <col min="1046" max="1280" width="8" style="30"/>
    <col min="1281" max="1281" width="4.375" style="30" customWidth="1"/>
    <col min="1282" max="1282" width="1.5" style="30" customWidth="1"/>
    <col min="1283" max="1283" width="22.875" style="30" customWidth="1"/>
    <col min="1284" max="1284" width="22" style="30" customWidth="1"/>
    <col min="1285" max="1285" width="4.375" style="30" customWidth="1"/>
    <col min="1286" max="1286" width="6.375" style="30" customWidth="1"/>
    <col min="1287" max="1287" width="7.875" style="30" customWidth="1"/>
    <col min="1288" max="1288" width="2.5" style="30" customWidth="1"/>
    <col min="1289" max="1289" width="4.5" style="30" customWidth="1"/>
    <col min="1290" max="1290" width="1.5" style="30" customWidth="1"/>
    <col min="1291" max="1291" width="22.875" style="30" customWidth="1"/>
    <col min="1292" max="1292" width="22" style="30" customWidth="1"/>
    <col min="1293" max="1293" width="4.375" style="30" customWidth="1"/>
    <col min="1294" max="1294" width="6.375" style="30" customWidth="1"/>
    <col min="1295" max="1295" width="7.75" style="30" customWidth="1"/>
    <col min="1296" max="1296" width="2.25" style="30" customWidth="1"/>
    <col min="1297" max="1299" width="8" style="30" customWidth="1"/>
    <col min="1300" max="1300" width="2.5" style="30" customWidth="1"/>
    <col min="1301" max="1301" width="3" style="30" customWidth="1"/>
    <col min="1302" max="1536" width="8" style="30"/>
    <col min="1537" max="1537" width="4.375" style="30" customWidth="1"/>
    <col min="1538" max="1538" width="1.5" style="30" customWidth="1"/>
    <col min="1539" max="1539" width="22.875" style="30" customWidth="1"/>
    <col min="1540" max="1540" width="22" style="30" customWidth="1"/>
    <col min="1541" max="1541" width="4.375" style="30" customWidth="1"/>
    <col min="1542" max="1542" width="6.375" style="30" customWidth="1"/>
    <col min="1543" max="1543" width="7.875" style="30" customWidth="1"/>
    <col min="1544" max="1544" width="2.5" style="30" customWidth="1"/>
    <col min="1545" max="1545" width="4.5" style="30" customWidth="1"/>
    <col min="1546" max="1546" width="1.5" style="30" customWidth="1"/>
    <col min="1547" max="1547" width="22.875" style="30" customWidth="1"/>
    <col min="1548" max="1548" width="22" style="30" customWidth="1"/>
    <col min="1549" max="1549" width="4.375" style="30" customWidth="1"/>
    <col min="1550" max="1550" width="6.375" style="30" customWidth="1"/>
    <col min="1551" max="1551" width="7.75" style="30" customWidth="1"/>
    <col min="1552" max="1552" width="2.25" style="30" customWidth="1"/>
    <col min="1553" max="1555" width="8" style="30" customWidth="1"/>
    <col min="1556" max="1556" width="2.5" style="30" customWidth="1"/>
    <col min="1557" max="1557" width="3" style="30" customWidth="1"/>
    <col min="1558" max="1792" width="8" style="30"/>
    <col min="1793" max="1793" width="4.375" style="30" customWidth="1"/>
    <col min="1794" max="1794" width="1.5" style="30" customWidth="1"/>
    <col min="1795" max="1795" width="22.875" style="30" customWidth="1"/>
    <col min="1796" max="1796" width="22" style="30" customWidth="1"/>
    <col min="1797" max="1797" width="4.375" style="30" customWidth="1"/>
    <col min="1798" max="1798" width="6.375" style="30" customWidth="1"/>
    <col min="1799" max="1799" width="7.875" style="30" customWidth="1"/>
    <col min="1800" max="1800" width="2.5" style="30" customWidth="1"/>
    <col min="1801" max="1801" width="4.5" style="30" customWidth="1"/>
    <col min="1802" max="1802" width="1.5" style="30" customWidth="1"/>
    <col min="1803" max="1803" width="22.875" style="30" customWidth="1"/>
    <col min="1804" max="1804" width="22" style="30" customWidth="1"/>
    <col min="1805" max="1805" width="4.375" style="30" customWidth="1"/>
    <col min="1806" max="1806" width="6.375" style="30" customWidth="1"/>
    <col min="1807" max="1807" width="7.75" style="30" customWidth="1"/>
    <col min="1808" max="1808" width="2.25" style="30" customWidth="1"/>
    <col min="1809" max="1811" width="8" style="30" customWidth="1"/>
    <col min="1812" max="1812" width="2.5" style="30" customWidth="1"/>
    <col min="1813" max="1813" width="3" style="30" customWidth="1"/>
    <col min="1814" max="2048" width="8" style="30"/>
    <col min="2049" max="2049" width="4.375" style="30" customWidth="1"/>
    <col min="2050" max="2050" width="1.5" style="30" customWidth="1"/>
    <col min="2051" max="2051" width="22.875" style="30" customWidth="1"/>
    <col min="2052" max="2052" width="22" style="30" customWidth="1"/>
    <col min="2053" max="2053" width="4.375" style="30" customWidth="1"/>
    <col min="2054" max="2054" width="6.375" style="30" customWidth="1"/>
    <col min="2055" max="2055" width="7.875" style="30" customWidth="1"/>
    <col min="2056" max="2056" width="2.5" style="30" customWidth="1"/>
    <col min="2057" max="2057" width="4.5" style="30" customWidth="1"/>
    <col min="2058" max="2058" width="1.5" style="30" customWidth="1"/>
    <col min="2059" max="2059" width="22.875" style="30" customWidth="1"/>
    <col min="2060" max="2060" width="22" style="30" customWidth="1"/>
    <col min="2061" max="2061" width="4.375" style="30" customWidth="1"/>
    <col min="2062" max="2062" width="6.375" style="30" customWidth="1"/>
    <col min="2063" max="2063" width="7.75" style="30" customWidth="1"/>
    <col min="2064" max="2064" width="2.25" style="30" customWidth="1"/>
    <col min="2065" max="2067" width="8" style="30" customWidth="1"/>
    <col min="2068" max="2068" width="2.5" style="30" customWidth="1"/>
    <col min="2069" max="2069" width="3" style="30" customWidth="1"/>
    <col min="2070" max="2304" width="8" style="30"/>
    <col min="2305" max="2305" width="4.375" style="30" customWidth="1"/>
    <col min="2306" max="2306" width="1.5" style="30" customWidth="1"/>
    <col min="2307" max="2307" width="22.875" style="30" customWidth="1"/>
    <col min="2308" max="2308" width="22" style="30" customWidth="1"/>
    <col min="2309" max="2309" width="4.375" style="30" customWidth="1"/>
    <col min="2310" max="2310" width="6.375" style="30" customWidth="1"/>
    <col min="2311" max="2311" width="7.875" style="30" customWidth="1"/>
    <col min="2312" max="2312" width="2.5" style="30" customWidth="1"/>
    <col min="2313" max="2313" width="4.5" style="30" customWidth="1"/>
    <col min="2314" max="2314" width="1.5" style="30" customWidth="1"/>
    <col min="2315" max="2315" width="22.875" style="30" customWidth="1"/>
    <col min="2316" max="2316" width="22" style="30" customWidth="1"/>
    <col min="2317" max="2317" width="4.375" style="30" customWidth="1"/>
    <col min="2318" max="2318" width="6.375" style="30" customWidth="1"/>
    <col min="2319" max="2319" width="7.75" style="30" customWidth="1"/>
    <col min="2320" max="2320" width="2.25" style="30" customWidth="1"/>
    <col min="2321" max="2323" width="8" style="30" customWidth="1"/>
    <col min="2324" max="2324" width="2.5" style="30" customWidth="1"/>
    <col min="2325" max="2325" width="3" style="30" customWidth="1"/>
    <col min="2326" max="2560" width="8" style="30"/>
    <col min="2561" max="2561" width="4.375" style="30" customWidth="1"/>
    <col min="2562" max="2562" width="1.5" style="30" customWidth="1"/>
    <col min="2563" max="2563" width="22.875" style="30" customWidth="1"/>
    <col min="2564" max="2564" width="22" style="30" customWidth="1"/>
    <col min="2565" max="2565" width="4.375" style="30" customWidth="1"/>
    <col min="2566" max="2566" width="6.375" style="30" customWidth="1"/>
    <col min="2567" max="2567" width="7.875" style="30" customWidth="1"/>
    <col min="2568" max="2568" width="2.5" style="30" customWidth="1"/>
    <col min="2569" max="2569" width="4.5" style="30" customWidth="1"/>
    <col min="2570" max="2570" width="1.5" style="30" customWidth="1"/>
    <col min="2571" max="2571" width="22.875" style="30" customWidth="1"/>
    <col min="2572" max="2572" width="22" style="30" customWidth="1"/>
    <col min="2573" max="2573" width="4.375" style="30" customWidth="1"/>
    <col min="2574" max="2574" width="6.375" style="30" customWidth="1"/>
    <col min="2575" max="2575" width="7.75" style="30" customWidth="1"/>
    <col min="2576" max="2576" width="2.25" style="30" customWidth="1"/>
    <col min="2577" max="2579" width="8" style="30" customWidth="1"/>
    <col min="2580" max="2580" width="2.5" style="30" customWidth="1"/>
    <col min="2581" max="2581" width="3" style="30" customWidth="1"/>
    <col min="2582" max="2816" width="8" style="30"/>
    <col min="2817" max="2817" width="4.375" style="30" customWidth="1"/>
    <col min="2818" max="2818" width="1.5" style="30" customWidth="1"/>
    <col min="2819" max="2819" width="22.875" style="30" customWidth="1"/>
    <col min="2820" max="2820" width="22" style="30" customWidth="1"/>
    <col min="2821" max="2821" width="4.375" style="30" customWidth="1"/>
    <col min="2822" max="2822" width="6.375" style="30" customWidth="1"/>
    <col min="2823" max="2823" width="7.875" style="30" customWidth="1"/>
    <col min="2824" max="2824" width="2.5" style="30" customWidth="1"/>
    <col min="2825" max="2825" width="4.5" style="30" customWidth="1"/>
    <col min="2826" max="2826" width="1.5" style="30" customWidth="1"/>
    <col min="2827" max="2827" width="22.875" style="30" customWidth="1"/>
    <col min="2828" max="2828" width="22" style="30" customWidth="1"/>
    <col min="2829" max="2829" width="4.375" style="30" customWidth="1"/>
    <col min="2830" max="2830" width="6.375" style="30" customWidth="1"/>
    <col min="2831" max="2831" width="7.75" style="30" customWidth="1"/>
    <col min="2832" max="2832" width="2.25" style="30" customWidth="1"/>
    <col min="2833" max="2835" width="8" style="30" customWidth="1"/>
    <col min="2836" max="2836" width="2.5" style="30" customWidth="1"/>
    <col min="2837" max="2837" width="3" style="30" customWidth="1"/>
    <col min="2838" max="3072" width="8" style="30"/>
    <col min="3073" max="3073" width="4.375" style="30" customWidth="1"/>
    <col min="3074" max="3074" width="1.5" style="30" customWidth="1"/>
    <col min="3075" max="3075" width="22.875" style="30" customWidth="1"/>
    <col min="3076" max="3076" width="22" style="30" customWidth="1"/>
    <col min="3077" max="3077" width="4.375" style="30" customWidth="1"/>
    <col min="3078" max="3078" width="6.375" style="30" customWidth="1"/>
    <col min="3079" max="3079" width="7.875" style="30" customWidth="1"/>
    <col min="3080" max="3080" width="2.5" style="30" customWidth="1"/>
    <col min="3081" max="3081" width="4.5" style="30" customWidth="1"/>
    <col min="3082" max="3082" width="1.5" style="30" customWidth="1"/>
    <col min="3083" max="3083" width="22.875" style="30" customWidth="1"/>
    <col min="3084" max="3084" width="22" style="30" customWidth="1"/>
    <col min="3085" max="3085" width="4.375" style="30" customWidth="1"/>
    <col min="3086" max="3086" width="6.375" style="30" customWidth="1"/>
    <col min="3087" max="3087" width="7.75" style="30" customWidth="1"/>
    <col min="3088" max="3088" width="2.25" style="30" customWidth="1"/>
    <col min="3089" max="3091" width="8" style="30" customWidth="1"/>
    <col min="3092" max="3092" width="2.5" style="30" customWidth="1"/>
    <col min="3093" max="3093" width="3" style="30" customWidth="1"/>
    <col min="3094" max="3328" width="8" style="30"/>
    <col min="3329" max="3329" width="4.375" style="30" customWidth="1"/>
    <col min="3330" max="3330" width="1.5" style="30" customWidth="1"/>
    <col min="3331" max="3331" width="22.875" style="30" customWidth="1"/>
    <col min="3332" max="3332" width="22" style="30" customWidth="1"/>
    <col min="3333" max="3333" width="4.375" style="30" customWidth="1"/>
    <col min="3334" max="3334" width="6.375" style="30" customWidth="1"/>
    <col min="3335" max="3335" width="7.875" style="30" customWidth="1"/>
    <col min="3336" max="3336" width="2.5" style="30" customWidth="1"/>
    <col min="3337" max="3337" width="4.5" style="30" customWidth="1"/>
    <col min="3338" max="3338" width="1.5" style="30" customWidth="1"/>
    <col min="3339" max="3339" width="22.875" style="30" customWidth="1"/>
    <col min="3340" max="3340" width="22" style="30" customWidth="1"/>
    <col min="3341" max="3341" width="4.375" style="30" customWidth="1"/>
    <col min="3342" max="3342" width="6.375" style="30" customWidth="1"/>
    <col min="3343" max="3343" width="7.75" style="30" customWidth="1"/>
    <col min="3344" max="3344" width="2.25" style="30" customWidth="1"/>
    <col min="3345" max="3347" width="8" style="30" customWidth="1"/>
    <col min="3348" max="3348" width="2.5" style="30" customWidth="1"/>
    <col min="3349" max="3349" width="3" style="30" customWidth="1"/>
    <col min="3350" max="3584" width="8" style="30"/>
    <col min="3585" max="3585" width="4.375" style="30" customWidth="1"/>
    <col min="3586" max="3586" width="1.5" style="30" customWidth="1"/>
    <col min="3587" max="3587" width="22.875" style="30" customWidth="1"/>
    <col min="3588" max="3588" width="22" style="30" customWidth="1"/>
    <col min="3589" max="3589" width="4.375" style="30" customWidth="1"/>
    <col min="3590" max="3590" width="6.375" style="30" customWidth="1"/>
    <col min="3591" max="3591" width="7.875" style="30" customWidth="1"/>
    <col min="3592" max="3592" width="2.5" style="30" customWidth="1"/>
    <col min="3593" max="3593" width="4.5" style="30" customWidth="1"/>
    <col min="3594" max="3594" width="1.5" style="30" customWidth="1"/>
    <col min="3595" max="3595" width="22.875" style="30" customWidth="1"/>
    <col min="3596" max="3596" width="22" style="30" customWidth="1"/>
    <col min="3597" max="3597" width="4.375" style="30" customWidth="1"/>
    <col min="3598" max="3598" width="6.375" style="30" customWidth="1"/>
    <col min="3599" max="3599" width="7.75" style="30" customWidth="1"/>
    <col min="3600" max="3600" width="2.25" style="30" customWidth="1"/>
    <col min="3601" max="3603" width="8" style="30" customWidth="1"/>
    <col min="3604" max="3604" width="2.5" style="30" customWidth="1"/>
    <col min="3605" max="3605" width="3" style="30" customWidth="1"/>
    <col min="3606" max="3840" width="8" style="30"/>
    <col min="3841" max="3841" width="4.375" style="30" customWidth="1"/>
    <col min="3842" max="3842" width="1.5" style="30" customWidth="1"/>
    <col min="3843" max="3843" width="22.875" style="30" customWidth="1"/>
    <col min="3844" max="3844" width="22" style="30" customWidth="1"/>
    <col min="3845" max="3845" width="4.375" style="30" customWidth="1"/>
    <col min="3846" max="3846" width="6.375" style="30" customWidth="1"/>
    <col min="3847" max="3847" width="7.875" style="30" customWidth="1"/>
    <col min="3848" max="3848" width="2.5" style="30" customWidth="1"/>
    <col min="3849" max="3849" width="4.5" style="30" customWidth="1"/>
    <col min="3850" max="3850" width="1.5" style="30" customWidth="1"/>
    <col min="3851" max="3851" width="22.875" style="30" customWidth="1"/>
    <col min="3852" max="3852" width="22" style="30" customWidth="1"/>
    <col min="3853" max="3853" width="4.375" style="30" customWidth="1"/>
    <col min="3854" max="3854" width="6.375" style="30" customWidth="1"/>
    <col min="3855" max="3855" width="7.75" style="30" customWidth="1"/>
    <col min="3856" max="3856" width="2.25" style="30" customWidth="1"/>
    <col min="3857" max="3859" width="8" style="30" customWidth="1"/>
    <col min="3860" max="3860" width="2.5" style="30" customWidth="1"/>
    <col min="3861" max="3861" width="3" style="30" customWidth="1"/>
    <col min="3862" max="4096" width="8" style="30"/>
    <col min="4097" max="4097" width="4.375" style="30" customWidth="1"/>
    <col min="4098" max="4098" width="1.5" style="30" customWidth="1"/>
    <col min="4099" max="4099" width="22.875" style="30" customWidth="1"/>
    <col min="4100" max="4100" width="22" style="30" customWidth="1"/>
    <col min="4101" max="4101" width="4.375" style="30" customWidth="1"/>
    <col min="4102" max="4102" width="6.375" style="30" customWidth="1"/>
    <col min="4103" max="4103" width="7.875" style="30" customWidth="1"/>
    <col min="4104" max="4104" width="2.5" style="30" customWidth="1"/>
    <col min="4105" max="4105" width="4.5" style="30" customWidth="1"/>
    <col min="4106" max="4106" width="1.5" style="30" customWidth="1"/>
    <col min="4107" max="4107" width="22.875" style="30" customWidth="1"/>
    <col min="4108" max="4108" width="22" style="30" customWidth="1"/>
    <col min="4109" max="4109" width="4.375" style="30" customWidth="1"/>
    <col min="4110" max="4110" width="6.375" style="30" customWidth="1"/>
    <col min="4111" max="4111" width="7.75" style="30" customWidth="1"/>
    <col min="4112" max="4112" width="2.25" style="30" customWidth="1"/>
    <col min="4113" max="4115" width="8" style="30" customWidth="1"/>
    <col min="4116" max="4116" width="2.5" style="30" customWidth="1"/>
    <col min="4117" max="4117" width="3" style="30" customWidth="1"/>
    <col min="4118" max="4352" width="8" style="30"/>
    <col min="4353" max="4353" width="4.375" style="30" customWidth="1"/>
    <col min="4354" max="4354" width="1.5" style="30" customWidth="1"/>
    <col min="4355" max="4355" width="22.875" style="30" customWidth="1"/>
    <col min="4356" max="4356" width="22" style="30" customWidth="1"/>
    <col min="4357" max="4357" width="4.375" style="30" customWidth="1"/>
    <col min="4358" max="4358" width="6.375" style="30" customWidth="1"/>
    <col min="4359" max="4359" width="7.875" style="30" customWidth="1"/>
    <col min="4360" max="4360" width="2.5" style="30" customWidth="1"/>
    <col min="4361" max="4361" width="4.5" style="30" customWidth="1"/>
    <col min="4362" max="4362" width="1.5" style="30" customWidth="1"/>
    <col min="4363" max="4363" width="22.875" style="30" customWidth="1"/>
    <col min="4364" max="4364" width="22" style="30" customWidth="1"/>
    <col min="4365" max="4365" width="4.375" style="30" customWidth="1"/>
    <col min="4366" max="4366" width="6.375" style="30" customWidth="1"/>
    <col min="4367" max="4367" width="7.75" style="30" customWidth="1"/>
    <col min="4368" max="4368" width="2.25" style="30" customWidth="1"/>
    <col min="4369" max="4371" width="8" style="30" customWidth="1"/>
    <col min="4372" max="4372" width="2.5" style="30" customWidth="1"/>
    <col min="4373" max="4373" width="3" style="30" customWidth="1"/>
    <col min="4374" max="4608" width="8" style="30"/>
    <col min="4609" max="4609" width="4.375" style="30" customWidth="1"/>
    <col min="4610" max="4610" width="1.5" style="30" customWidth="1"/>
    <col min="4611" max="4611" width="22.875" style="30" customWidth="1"/>
    <col min="4612" max="4612" width="22" style="30" customWidth="1"/>
    <col min="4613" max="4613" width="4.375" style="30" customWidth="1"/>
    <col min="4614" max="4614" width="6.375" style="30" customWidth="1"/>
    <col min="4615" max="4615" width="7.875" style="30" customWidth="1"/>
    <col min="4616" max="4616" width="2.5" style="30" customWidth="1"/>
    <col min="4617" max="4617" width="4.5" style="30" customWidth="1"/>
    <col min="4618" max="4618" width="1.5" style="30" customWidth="1"/>
    <col min="4619" max="4619" width="22.875" style="30" customWidth="1"/>
    <col min="4620" max="4620" width="22" style="30" customWidth="1"/>
    <col min="4621" max="4621" width="4.375" style="30" customWidth="1"/>
    <col min="4622" max="4622" width="6.375" style="30" customWidth="1"/>
    <col min="4623" max="4623" width="7.75" style="30" customWidth="1"/>
    <col min="4624" max="4624" width="2.25" style="30" customWidth="1"/>
    <col min="4625" max="4627" width="8" style="30" customWidth="1"/>
    <col min="4628" max="4628" width="2.5" style="30" customWidth="1"/>
    <col min="4629" max="4629" width="3" style="30" customWidth="1"/>
    <col min="4630" max="4864" width="8" style="30"/>
    <col min="4865" max="4865" width="4.375" style="30" customWidth="1"/>
    <col min="4866" max="4866" width="1.5" style="30" customWidth="1"/>
    <col min="4867" max="4867" width="22.875" style="30" customWidth="1"/>
    <col min="4868" max="4868" width="22" style="30" customWidth="1"/>
    <col min="4869" max="4869" width="4.375" style="30" customWidth="1"/>
    <col min="4870" max="4870" width="6.375" style="30" customWidth="1"/>
    <col min="4871" max="4871" width="7.875" style="30" customWidth="1"/>
    <col min="4872" max="4872" width="2.5" style="30" customWidth="1"/>
    <col min="4873" max="4873" width="4.5" style="30" customWidth="1"/>
    <col min="4874" max="4874" width="1.5" style="30" customWidth="1"/>
    <col min="4875" max="4875" width="22.875" style="30" customWidth="1"/>
    <col min="4876" max="4876" width="22" style="30" customWidth="1"/>
    <col min="4877" max="4877" width="4.375" style="30" customWidth="1"/>
    <col min="4878" max="4878" width="6.375" style="30" customWidth="1"/>
    <col min="4879" max="4879" width="7.75" style="30" customWidth="1"/>
    <col min="4880" max="4880" width="2.25" style="30" customWidth="1"/>
    <col min="4881" max="4883" width="8" style="30" customWidth="1"/>
    <col min="4884" max="4884" width="2.5" style="30" customWidth="1"/>
    <col min="4885" max="4885" width="3" style="30" customWidth="1"/>
    <col min="4886" max="5120" width="8" style="30"/>
    <col min="5121" max="5121" width="4.375" style="30" customWidth="1"/>
    <col min="5122" max="5122" width="1.5" style="30" customWidth="1"/>
    <col min="5123" max="5123" width="22.875" style="30" customWidth="1"/>
    <col min="5124" max="5124" width="22" style="30" customWidth="1"/>
    <col min="5125" max="5125" width="4.375" style="30" customWidth="1"/>
    <col min="5126" max="5126" width="6.375" style="30" customWidth="1"/>
    <col min="5127" max="5127" width="7.875" style="30" customWidth="1"/>
    <col min="5128" max="5128" width="2.5" style="30" customWidth="1"/>
    <col min="5129" max="5129" width="4.5" style="30" customWidth="1"/>
    <col min="5130" max="5130" width="1.5" style="30" customWidth="1"/>
    <col min="5131" max="5131" width="22.875" style="30" customWidth="1"/>
    <col min="5132" max="5132" width="22" style="30" customWidth="1"/>
    <col min="5133" max="5133" width="4.375" style="30" customWidth="1"/>
    <col min="5134" max="5134" width="6.375" style="30" customWidth="1"/>
    <col min="5135" max="5135" width="7.75" style="30" customWidth="1"/>
    <col min="5136" max="5136" width="2.25" style="30" customWidth="1"/>
    <col min="5137" max="5139" width="8" style="30" customWidth="1"/>
    <col min="5140" max="5140" width="2.5" style="30" customWidth="1"/>
    <col min="5141" max="5141" width="3" style="30" customWidth="1"/>
    <col min="5142" max="5376" width="8" style="30"/>
    <col min="5377" max="5377" width="4.375" style="30" customWidth="1"/>
    <col min="5378" max="5378" width="1.5" style="30" customWidth="1"/>
    <col min="5379" max="5379" width="22.875" style="30" customWidth="1"/>
    <col min="5380" max="5380" width="22" style="30" customWidth="1"/>
    <col min="5381" max="5381" width="4.375" style="30" customWidth="1"/>
    <col min="5382" max="5382" width="6.375" style="30" customWidth="1"/>
    <col min="5383" max="5383" width="7.875" style="30" customWidth="1"/>
    <col min="5384" max="5384" width="2.5" style="30" customWidth="1"/>
    <col min="5385" max="5385" width="4.5" style="30" customWidth="1"/>
    <col min="5386" max="5386" width="1.5" style="30" customWidth="1"/>
    <col min="5387" max="5387" width="22.875" style="30" customWidth="1"/>
    <col min="5388" max="5388" width="22" style="30" customWidth="1"/>
    <col min="5389" max="5389" width="4.375" style="30" customWidth="1"/>
    <col min="5390" max="5390" width="6.375" style="30" customWidth="1"/>
    <col min="5391" max="5391" width="7.75" style="30" customWidth="1"/>
    <col min="5392" max="5392" width="2.25" style="30" customWidth="1"/>
    <col min="5393" max="5395" width="8" style="30" customWidth="1"/>
    <col min="5396" max="5396" width="2.5" style="30" customWidth="1"/>
    <col min="5397" max="5397" width="3" style="30" customWidth="1"/>
    <col min="5398" max="5632" width="8" style="30"/>
    <col min="5633" max="5633" width="4.375" style="30" customWidth="1"/>
    <col min="5634" max="5634" width="1.5" style="30" customWidth="1"/>
    <col min="5635" max="5635" width="22.875" style="30" customWidth="1"/>
    <col min="5636" max="5636" width="22" style="30" customWidth="1"/>
    <col min="5637" max="5637" width="4.375" style="30" customWidth="1"/>
    <col min="5638" max="5638" width="6.375" style="30" customWidth="1"/>
    <col min="5639" max="5639" width="7.875" style="30" customWidth="1"/>
    <col min="5640" max="5640" width="2.5" style="30" customWidth="1"/>
    <col min="5641" max="5641" width="4.5" style="30" customWidth="1"/>
    <col min="5642" max="5642" width="1.5" style="30" customWidth="1"/>
    <col min="5643" max="5643" width="22.875" style="30" customWidth="1"/>
    <col min="5644" max="5644" width="22" style="30" customWidth="1"/>
    <col min="5645" max="5645" width="4.375" style="30" customWidth="1"/>
    <col min="5646" max="5646" width="6.375" style="30" customWidth="1"/>
    <col min="5647" max="5647" width="7.75" style="30" customWidth="1"/>
    <col min="5648" max="5648" width="2.25" style="30" customWidth="1"/>
    <col min="5649" max="5651" width="8" style="30" customWidth="1"/>
    <col min="5652" max="5652" width="2.5" style="30" customWidth="1"/>
    <col min="5653" max="5653" width="3" style="30" customWidth="1"/>
    <col min="5654" max="5888" width="8" style="30"/>
    <col min="5889" max="5889" width="4.375" style="30" customWidth="1"/>
    <col min="5890" max="5890" width="1.5" style="30" customWidth="1"/>
    <col min="5891" max="5891" width="22.875" style="30" customWidth="1"/>
    <col min="5892" max="5892" width="22" style="30" customWidth="1"/>
    <col min="5893" max="5893" width="4.375" style="30" customWidth="1"/>
    <col min="5894" max="5894" width="6.375" style="30" customWidth="1"/>
    <col min="5895" max="5895" width="7.875" style="30" customWidth="1"/>
    <col min="5896" max="5896" width="2.5" style="30" customWidth="1"/>
    <col min="5897" max="5897" width="4.5" style="30" customWidth="1"/>
    <col min="5898" max="5898" width="1.5" style="30" customWidth="1"/>
    <col min="5899" max="5899" width="22.875" style="30" customWidth="1"/>
    <col min="5900" max="5900" width="22" style="30" customWidth="1"/>
    <col min="5901" max="5901" width="4.375" style="30" customWidth="1"/>
    <col min="5902" max="5902" width="6.375" style="30" customWidth="1"/>
    <col min="5903" max="5903" width="7.75" style="30" customWidth="1"/>
    <col min="5904" max="5904" width="2.25" style="30" customWidth="1"/>
    <col min="5905" max="5907" width="8" style="30" customWidth="1"/>
    <col min="5908" max="5908" width="2.5" style="30" customWidth="1"/>
    <col min="5909" max="5909" width="3" style="30" customWidth="1"/>
    <col min="5910" max="6144" width="8" style="30"/>
    <col min="6145" max="6145" width="4.375" style="30" customWidth="1"/>
    <col min="6146" max="6146" width="1.5" style="30" customWidth="1"/>
    <col min="6147" max="6147" width="22.875" style="30" customWidth="1"/>
    <col min="6148" max="6148" width="22" style="30" customWidth="1"/>
    <col min="6149" max="6149" width="4.375" style="30" customWidth="1"/>
    <col min="6150" max="6150" width="6.375" style="30" customWidth="1"/>
    <col min="6151" max="6151" width="7.875" style="30" customWidth="1"/>
    <col min="6152" max="6152" width="2.5" style="30" customWidth="1"/>
    <col min="6153" max="6153" width="4.5" style="30" customWidth="1"/>
    <col min="6154" max="6154" width="1.5" style="30" customWidth="1"/>
    <col min="6155" max="6155" width="22.875" style="30" customWidth="1"/>
    <col min="6156" max="6156" width="22" style="30" customWidth="1"/>
    <col min="6157" max="6157" width="4.375" style="30" customWidth="1"/>
    <col min="6158" max="6158" width="6.375" style="30" customWidth="1"/>
    <col min="6159" max="6159" width="7.75" style="30" customWidth="1"/>
    <col min="6160" max="6160" width="2.25" style="30" customWidth="1"/>
    <col min="6161" max="6163" width="8" style="30" customWidth="1"/>
    <col min="6164" max="6164" width="2.5" style="30" customWidth="1"/>
    <col min="6165" max="6165" width="3" style="30" customWidth="1"/>
    <col min="6166" max="6400" width="8" style="30"/>
    <col min="6401" max="6401" width="4.375" style="30" customWidth="1"/>
    <col min="6402" max="6402" width="1.5" style="30" customWidth="1"/>
    <col min="6403" max="6403" width="22.875" style="30" customWidth="1"/>
    <col min="6404" max="6404" width="22" style="30" customWidth="1"/>
    <col min="6405" max="6405" width="4.375" style="30" customWidth="1"/>
    <col min="6406" max="6406" width="6.375" style="30" customWidth="1"/>
    <col min="6407" max="6407" width="7.875" style="30" customWidth="1"/>
    <col min="6408" max="6408" width="2.5" style="30" customWidth="1"/>
    <col min="6409" max="6409" width="4.5" style="30" customWidth="1"/>
    <col min="6410" max="6410" width="1.5" style="30" customWidth="1"/>
    <col min="6411" max="6411" width="22.875" style="30" customWidth="1"/>
    <col min="6412" max="6412" width="22" style="30" customWidth="1"/>
    <col min="6413" max="6413" width="4.375" style="30" customWidth="1"/>
    <col min="6414" max="6414" width="6.375" style="30" customWidth="1"/>
    <col min="6415" max="6415" width="7.75" style="30" customWidth="1"/>
    <col min="6416" max="6416" width="2.25" style="30" customWidth="1"/>
    <col min="6417" max="6419" width="8" style="30" customWidth="1"/>
    <col min="6420" max="6420" width="2.5" style="30" customWidth="1"/>
    <col min="6421" max="6421" width="3" style="30" customWidth="1"/>
    <col min="6422" max="6656" width="8" style="30"/>
    <col min="6657" max="6657" width="4.375" style="30" customWidth="1"/>
    <col min="6658" max="6658" width="1.5" style="30" customWidth="1"/>
    <col min="6659" max="6659" width="22.875" style="30" customWidth="1"/>
    <col min="6660" max="6660" width="22" style="30" customWidth="1"/>
    <col min="6661" max="6661" width="4.375" style="30" customWidth="1"/>
    <col min="6662" max="6662" width="6.375" style="30" customWidth="1"/>
    <col min="6663" max="6663" width="7.875" style="30" customWidth="1"/>
    <col min="6664" max="6664" width="2.5" style="30" customWidth="1"/>
    <col min="6665" max="6665" width="4.5" style="30" customWidth="1"/>
    <col min="6666" max="6666" width="1.5" style="30" customWidth="1"/>
    <col min="6667" max="6667" width="22.875" style="30" customWidth="1"/>
    <col min="6668" max="6668" width="22" style="30" customWidth="1"/>
    <col min="6669" max="6669" width="4.375" style="30" customWidth="1"/>
    <col min="6670" max="6670" width="6.375" style="30" customWidth="1"/>
    <col min="6671" max="6671" width="7.75" style="30" customWidth="1"/>
    <col min="6672" max="6672" width="2.25" style="30" customWidth="1"/>
    <col min="6673" max="6675" width="8" style="30" customWidth="1"/>
    <col min="6676" max="6676" width="2.5" style="30" customWidth="1"/>
    <col min="6677" max="6677" width="3" style="30" customWidth="1"/>
    <col min="6678" max="6912" width="8" style="30"/>
    <col min="6913" max="6913" width="4.375" style="30" customWidth="1"/>
    <col min="6914" max="6914" width="1.5" style="30" customWidth="1"/>
    <col min="6915" max="6915" width="22.875" style="30" customWidth="1"/>
    <col min="6916" max="6916" width="22" style="30" customWidth="1"/>
    <col min="6917" max="6917" width="4.375" style="30" customWidth="1"/>
    <col min="6918" max="6918" width="6.375" style="30" customWidth="1"/>
    <col min="6919" max="6919" width="7.875" style="30" customWidth="1"/>
    <col min="6920" max="6920" width="2.5" style="30" customWidth="1"/>
    <col min="6921" max="6921" width="4.5" style="30" customWidth="1"/>
    <col min="6922" max="6922" width="1.5" style="30" customWidth="1"/>
    <col min="6923" max="6923" width="22.875" style="30" customWidth="1"/>
    <col min="6924" max="6924" width="22" style="30" customWidth="1"/>
    <col min="6925" max="6925" width="4.375" style="30" customWidth="1"/>
    <col min="6926" max="6926" width="6.375" style="30" customWidth="1"/>
    <col min="6927" max="6927" width="7.75" style="30" customWidth="1"/>
    <col min="6928" max="6928" width="2.25" style="30" customWidth="1"/>
    <col min="6929" max="6931" width="8" style="30" customWidth="1"/>
    <col min="6932" max="6932" width="2.5" style="30" customWidth="1"/>
    <col min="6933" max="6933" width="3" style="30" customWidth="1"/>
    <col min="6934" max="7168" width="8" style="30"/>
    <col min="7169" max="7169" width="4.375" style="30" customWidth="1"/>
    <col min="7170" max="7170" width="1.5" style="30" customWidth="1"/>
    <col min="7171" max="7171" width="22.875" style="30" customWidth="1"/>
    <col min="7172" max="7172" width="22" style="30" customWidth="1"/>
    <col min="7173" max="7173" width="4.375" style="30" customWidth="1"/>
    <col min="7174" max="7174" width="6.375" style="30" customWidth="1"/>
    <col min="7175" max="7175" width="7.875" style="30" customWidth="1"/>
    <col min="7176" max="7176" width="2.5" style="30" customWidth="1"/>
    <col min="7177" max="7177" width="4.5" style="30" customWidth="1"/>
    <col min="7178" max="7178" width="1.5" style="30" customWidth="1"/>
    <col min="7179" max="7179" width="22.875" style="30" customWidth="1"/>
    <col min="7180" max="7180" width="22" style="30" customWidth="1"/>
    <col min="7181" max="7181" width="4.375" style="30" customWidth="1"/>
    <col min="7182" max="7182" width="6.375" style="30" customWidth="1"/>
    <col min="7183" max="7183" width="7.75" style="30" customWidth="1"/>
    <col min="7184" max="7184" width="2.25" style="30" customWidth="1"/>
    <col min="7185" max="7187" width="8" style="30" customWidth="1"/>
    <col min="7188" max="7188" width="2.5" style="30" customWidth="1"/>
    <col min="7189" max="7189" width="3" style="30" customWidth="1"/>
    <col min="7190" max="7424" width="8" style="30"/>
    <col min="7425" max="7425" width="4.375" style="30" customWidth="1"/>
    <col min="7426" max="7426" width="1.5" style="30" customWidth="1"/>
    <col min="7427" max="7427" width="22.875" style="30" customWidth="1"/>
    <col min="7428" max="7428" width="22" style="30" customWidth="1"/>
    <col min="7429" max="7429" width="4.375" style="30" customWidth="1"/>
    <col min="7430" max="7430" width="6.375" style="30" customWidth="1"/>
    <col min="7431" max="7431" width="7.875" style="30" customWidth="1"/>
    <col min="7432" max="7432" width="2.5" style="30" customWidth="1"/>
    <col min="7433" max="7433" width="4.5" style="30" customWidth="1"/>
    <col min="7434" max="7434" width="1.5" style="30" customWidth="1"/>
    <col min="7435" max="7435" width="22.875" style="30" customWidth="1"/>
    <col min="7436" max="7436" width="22" style="30" customWidth="1"/>
    <col min="7437" max="7437" width="4.375" style="30" customWidth="1"/>
    <col min="7438" max="7438" width="6.375" style="30" customWidth="1"/>
    <col min="7439" max="7439" width="7.75" style="30" customWidth="1"/>
    <col min="7440" max="7440" width="2.25" style="30" customWidth="1"/>
    <col min="7441" max="7443" width="8" style="30" customWidth="1"/>
    <col min="7444" max="7444" width="2.5" style="30" customWidth="1"/>
    <col min="7445" max="7445" width="3" style="30" customWidth="1"/>
    <col min="7446" max="7680" width="8" style="30"/>
    <col min="7681" max="7681" width="4.375" style="30" customWidth="1"/>
    <col min="7682" max="7682" width="1.5" style="30" customWidth="1"/>
    <col min="7683" max="7683" width="22.875" style="30" customWidth="1"/>
    <col min="7684" max="7684" width="22" style="30" customWidth="1"/>
    <col min="7685" max="7685" width="4.375" style="30" customWidth="1"/>
    <col min="7686" max="7686" width="6.375" style="30" customWidth="1"/>
    <col min="7687" max="7687" width="7.875" style="30" customWidth="1"/>
    <col min="7688" max="7688" width="2.5" style="30" customWidth="1"/>
    <col min="7689" max="7689" width="4.5" style="30" customWidth="1"/>
    <col min="7690" max="7690" width="1.5" style="30" customWidth="1"/>
    <col min="7691" max="7691" width="22.875" style="30" customWidth="1"/>
    <col min="7692" max="7692" width="22" style="30" customWidth="1"/>
    <col min="7693" max="7693" width="4.375" style="30" customWidth="1"/>
    <col min="7694" max="7694" width="6.375" style="30" customWidth="1"/>
    <col min="7695" max="7695" width="7.75" style="30" customWidth="1"/>
    <col min="7696" max="7696" width="2.25" style="30" customWidth="1"/>
    <col min="7697" max="7699" width="8" style="30" customWidth="1"/>
    <col min="7700" max="7700" width="2.5" style="30" customWidth="1"/>
    <col min="7701" max="7701" width="3" style="30" customWidth="1"/>
    <col min="7702" max="7936" width="8" style="30"/>
    <col min="7937" max="7937" width="4.375" style="30" customWidth="1"/>
    <col min="7938" max="7938" width="1.5" style="30" customWidth="1"/>
    <col min="7939" max="7939" width="22.875" style="30" customWidth="1"/>
    <col min="7940" max="7940" width="22" style="30" customWidth="1"/>
    <col min="7941" max="7941" width="4.375" style="30" customWidth="1"/>
    <col min="7942" max="7942" width="6.375" style="30" customWidth="1"/>
    <col min="7943" max="7943" width="7.875" style="30" customWidth="1"/>
    <col min="7944" max="7944" width="2.5" style="30" customWidth="1"/>
    <col min="7945" max="7945" width="4.5" style="30" customWidth="1"/>
    <col min="7946" max="7946" width="1.5" style="30" customWidth="1"/>
    <col min="7947" max="7947" width="22.875" style="30" customWidth="1"/>
    <col min="7948" max="7948" width="22" style="30" customWidth="1"/>
    <col min="7949" max="7949" width="4.375" style="30" customWidth="1"/>
    <col min="7950" max="7950" width="6.375" style="30" customWidth="1"/>
    <col min="7951" max="7951" width="7.75" style="30" customWidth="1"/>
    <col min="7952" max="7952" width="2.25" style="30" customWidth="1"/>
    <col min="7953" max="7955" width="8" style="30" customWidth="1"/>
    <col min="7956" max="7956" width="2.5" style="30" customWidth="1"/>
    <col min="7957" max="7957" width="3" style="30" customWidth="1"/>
    <col min="7958" max="8192" width="8" style="30"/>
    <col min="8193" max="8193" width="4.375" style="30" customWidth="1"/>
    <col min="8194" max="8194" width="1.5" style="30" customWidth="1"/>
    <col min="8195" max="8195" width="22.875" style="30" customWidth="1"/>
    <col min="8196" max="8196" width="22" style="30" customWidth="1"/>
    <col min="8197" max="8197" width="4.375" style="30" customWidth="1"/>
    <col min="8198" max="8198" width="6.375" style="30" customWidth="1"/>
    <col min="8199" max="8199" width="7.875" style="30" customWidth="1"/>
    <col min="8200" max="8200" width="2.5" style="30" customWidth="1"/>
    <col min="8201" max="8201" width="4.5" style="30" customWidth="1"/>
    <col min="8202" max="8202" width="1.5" style="30" customWidth="1"/>
    <col min="8203" max="8203" width="22.875" style="30" customWidth="1"/>
    <col min="8204" max="8204" width="22" style="30" customWidth="1"/>
    <col min="8205" max="8205" width="4.375" style="30" customWidth="1"/>
    <col min="8206" max="8206" width="6.375" style="30" customWidth="1"/>
    <col min="8207" max="8207" width="7.75" style="30" customWidth="1"/>
    <col min="8208" max="8208" width="2.25" style="30" customWidth="1"/>
    <col min="8209" max="8211" width="8" style="30" customWidth="1"/>
    <col min="8212" max="8212" width="2.5" style="30" customWidth="1"/>
    <col min="8213" max="8213" width="3" style="30" customWidth="1"/>
    <col min="8214" max="8448" width="8" style="30"/>
    <col min="8449" max="8449" width="4.375" style="30" customWidth="1"/>
    <col min="8450" max="8450" width="1.5" style="30" customWidth="1"/>
    <col min="8451" max="8451" width="22.875" style="30" customWidth="1"/>
    <col min="8452" max="8452" width="22" style="30" customWidth="1"/>
    <col min="8453" max="8453" width="4.375" style="30" customWidth="1"/>
    <col min="8454" max="8454" width="6.375" style="30" customWidth="1"/>
    <col min="8455" max="8455" width="7.875" style="30" customWidth="1"/>
    <col min="8456" max="8456" width="2.5" style="30" customWidth="1"/>
    <col min="8457" max="8457" width="4.5" style="30" customWidth="1"/>
    <col min="8458" max="8458" width="1.5" style="30" customWidth="1"/>
    <col min="8459" max="8459" width="22.875" style="30" customWidth="1"/>
    <col min="8460" max="8460" width="22" style="30" customWidth="1"/>
    <col min="8461" max="8461" width="4.375" style="30" customWidth="1"/>
    <col min="8462" max="8462" width="6.375" style="30" customWidth="1"/>
    <col min="8463" max="8463" width="7.75" style="30" customWidth="1"/>
    <col min="8464" max="8464" width="2.25" style="30" customWidth="1"/>
    <col min="8465" max="8467" width="8" style="30" customWidth="1"/>
    <col min="8468" max="8468" width="2.5" style="30" customWidth="1"/>
    <col min="8469" max="8469" width="3" style="30" customWidth="1"/>
    <col min="8470" max="8704" width="8" style="30"/>
    <col min="8705" max="8705" width="4.375" style="30" customWidth="1"/>
    <col min="8706" max="8706" width="1.5" style="30" customWidth="1"/>
    <col min="8707" max="8707" width="22.875" style="30" customWidth="1"/>
    <col min="8708" max="8708" width="22" style="30" customWidth="1"/>
    <col min="8709" max="8709" width="4.375" style="30" customWidth="1"/>
    <col min="8710" max="8710" width="6.375" style="30" customWidth="1"/>
    <col min="8711" max="8711" width="7.875" style="30" customWidth="1"/>
    <col min="8712" max="8712" width="2.5" style="30" customWidth="1"/>
    <col min="8713" max="8713" width="4.5" style="30" customWidth="1"/>
    <col min="8714" max="8714" width="1.5" style="30" customWidth="1"/>
    <col min="8715" max="8715" width="22.875" style="30" customWidth="1"/>
    <col min="8716" max="8716" width="22" style="30" customWidth="1"/>
    <col min="8717" max="8717" width="4.375" style="30" customWidth="1"/>
    <col min="8718" max="8718" width="6.375" style="30" customWidth="1"/>
    <col min="8719" max="8719" width="7.75" style="30" customWidth="1"/>
    <col min="8720" max="8720" width="2.25" style="30" customWidth="1"/>
    <col min="8721" max="8723" width="8" style="30" customWidth="1"/>
    <col min="8724" max="8724" width="2.5" style="30" customWidth="1"/>
    <col min="8725" max="8725" width="3" style="30" customWidth="1"/>
    <col min="8726" max="8960" width="8" style="30"/>
    <col min="8961" max="8961" width="4.375" style="30" customWidth="1"/>
    <col min="8962" max="8962" width="1.5" style="30" customWidth="1"/>
    <col min="8963" max="8963" width="22.875" style="30" customWidth="1"/>
    <col min="8964" max="8964" width="22" style="30" customWidth="1"/>
    <col min="8965" max="8965" width="4.375" style="30" customWidth="1"/>
    <col min="8966" max="8966" width="6.375" style="30" customWidth="1"/>
    <col min="8967" max="8967" width="7.875" style="30" customWidth="1"/>
    <col min="8968" max="8968" width="2.5" style="30" customWidth="1"/>
    <col min="8969" max="8969" width="4.5" style="30" customWidth="1"/>
    <col min="8970" max="8970" width="1.5" style="30" customWidth="1"/>
    <col min="8971" max="8971" width="22.875" style="30" customWidth="1"/>
    <col min="8972" max="8972" width="22" style="30" customWidth="1"/>
    <col min="8973" max="8973" width="4.375" style="30" customWidth="1"/>
    <col min="8974" max="8974" width="6.375" style="30" customWidth="1"/>
    <col min="8975" max="8975" width="7.75" style="30" customWidth="1"/>
    <col min="8976" max="8976" width="2.25" style="30" customWidth="1"/>
    <col min="8977" max="8979" width="8" style="30" customWidth="1"/>
    <col min="8980" max="8980" width="2.5" style="30" customWidth="1"/>
    <col min="8981" max="8981" width="3" style="30" customWidth="1"/>
    <col min="8982" max="9216" width="8" style="30"/>
    <col min="9217" max="9217" width="4.375" style="30" customWidth="1"/>
    <col min="9218" max="9218" width="1.5" style="30" customWidth="1"/>
    <col min="9219" max="9219" width="22.875" style="30" customWidth="1"/>
    <col min="9220" max="9220" width="22" style="30" customWidth="1"/>
    <col min="9221" max="9221" width="4.375" style="30" customWidth="1"/>
    <col min="9222" max="9222" width="6.375" style="30" customWidth="1"/>
    <col min="9223" max="9223" width="7.875" style="30" customWidth="1"/>
    <col min="9224" max="9224" width="2.5" style="30" customWidth="1"/>
    <col min="9225" max="9225" width="4.5" style="30" customWidth="1"/>
    <col min="9226" max="9226" width="1.5" style="30" customWidth="1"/>
    <col min="9227" max="9227" width="22.875" style="30" customWidth="1"/>
    <col min="9228" max="9228" width="22" style="30" customWidth="1"/>
    <col min="9229" max="9229" width="4.375" style="30" customWidth="1"/>
    <col min="9230" max="9230" width="6.375" style="30" customWidth="1"/>
    <col min="9231" max="9231" width="7.75" style="30" customWidth="1"/>
    <col min="9232" max="9232" width="2.25" style="30" customWidth="1"/>
    <col min="9233" max="9235" width="8" style="30" customWidth="1"/>
    <col min="9236" max="9236" width="2.5" style="30" customWidth="1"/>
    <col min="9237" max="9237" width="3" style="30" customWidth="1"/>
    <col min="9238" max="9472" width="8" style="30"/>
    <col min="9473" max="9473" width="4.375" style="30" customWidth="1"/>
    <col min="9474" max="9474" width="1.5" style="30" customWidth="1"/>
    <col min="9475" max="9475" width="22.875" style="30" customWidth="1"/>
    <col min="9476" max="9476" width="22" style="30" customWidth="1"/>
    <col min="9477" max="9477" width="4.375" style="30" customWidth="1"/>
    <col min="9478" max="9478" width="6.375" style="30" customWidth="1"/>
    <col min="9479" max="9479" width="7.875" style="30" customWidth="1"/>
    <col min="9480" max="9480" width="2.5" style="30" customWidth="1"/>
    <col min="9481" max="9481" width="4.5" style="30" customWidth="1"/>
    <col min="9482" max="9482" width="1.5" style="30" customWidth="1"/>
    <col min="9483" max="9483" width="22.875" style="30" customWidth="1"/>
    <col min="9484" max="9484" width="22" style="30" customWidth="1"/>
    <col min="9485" max="9485" width="4.375" style="30" customWidth="1"/>
    <col min="9486" max="9486" width="6.375" style="30" customWidth="1"/>
    <col min="9487" max="9487" width="7.75" style="30" customWidth="1"/>
    <col min="9488" max="9488" width="2.25" style="30" customWidth="1"/>
    <col min="9489" max="9491" width="8" style="30" customWidth="1"/>
    <col min="9492" max="9492" width="2.5" style="30" customWidth="1"/>
    <col min="9493" max="9493" width="3" style="30" customWidth="1"/>
    <col min="9494" max="9728" width="8" style="30"/>
    <col min="9729" max="9729" width="4.375" style="30" customWidth="1"/>
    <col min="9730" max="9730" width="1.5" style="30" customWidth="1"/>
    <col min="9731" max="9731" width="22.875" style="30" customWidth="1"/>
    <col min="9732" max="9732" width="22" style="30" customWidth="1"/>
    <col min="9733" max="9733" width="4.375" style="30" customWidth="1"/>
    <col min="9734" max="9734" width="6.375" style="30" customWidth="1"/>
    <col min="9735" max="9735" width="7.875" style="30" customWidth="1"/>
    <col min="9736" max="9736" width="2.5" style="30" customWidth="1"/>
    <col min="9737" max="9737" width="4.5" style="30" customWidth="1"/>
    <col min="9738" max="9738" width="1.5" style="30" customWidth="1"/>
    <col min="9739" max="9739" width="22.875" style="30" customWidth="1"/>
    <col min="9740" max="9740" width="22" style="30" customWidth="1"/>
    <col min="9741" max="9741" width="4.375" style="30" customWidth="1"/>
    <col min="9742" max="9742" width="6.375" style="30" customWidth="1"/>
    <col min="9743" max="9743" width="7.75" style="30" customWidth="1"/>
    <col min="9744" max="9744" width="2.25" style="30" customWidth="1"/>
    <col min="9745" max="9747" width="8" style="30" customWidth="1"/>
    <col min="9748" max="9748" width="2.5" style="30" customWidth="1"/>
    <col min="9749" max="9749" width="3" style="30" customWidth="1"/>
    <col min="9750" max="9984" width="8" style="30"/>
    <col min="9985" max="9985" width="4.375" style="30" customWidth="1"/>
    <col min="9986" max="9986" width="1.5" style="30" customWidth="1"/>
    <col min="9987" max="9987" width="22.875" style="30" customWidth="1"/>
    <col min="9988" max="9988" width="22" style="30" customWidth="1"/>
    <col min="9989" max="9989" width="4.375" style="30" customWidth="1"/>
    <col min="9990" max="9990" width="6.375" style="30" customWidth="1"/>
    <col min="9991" max="9991" width="7.875" style="30" customWidth="1"/>
    <col min="9992" max="9992" width="2.5" style="30" customWidth="1"/>
    <col min="9993" max="9993" width="4.5" style="30" customWidth="1"/>
    <col min="9994" max="9994" width="1.5" style="30" customWidth="1"/>
    <col min="9995" max="9995" width="22.875" style="30" customWidth="1"/>
    <col min="9996" max="9996" width="22" style="30" customWidth="1"/>
    <col min="9997" max="9997" width="4.375" style="30" customWidth="1"/>
    <col min="9998" max="9998" width="6.375" style="30" customWidth="1"/>
    <col min="9999" max="9999" width="7.75" style="30" customWidth="1"/>
    <col min="10000" max="10000" width="2.25" style="30" customWidth="1"/>
    <col min="10001" max="10003" width="8" style="30" customWidth="1"/>
    <col min="10004" max="10004" width="2.5" style="30" customWidth="1"/>
    <col min="10005" max="10005" width="3" style="30" customWidth="1"/>
    <col min="10006" max="10240" width="8" style="30"/>
    <col min="10241" max="10241" width="4.375" style="30" customWidth="1"/>
    <col min="10242" max="10242" width="1.5" style="30" customWidth="1"/>
    <col min="10243" max="10243" width="22.875" style="30" customWidth="1"/>
    <col min="10244" max="10244" width="22" style="30" customWidth="1"/>
    <col min="10245" max="10245" width="4.375" style="30" customWidth="1"/>
    <col min="10246" max="10246" width="6.375" style="30" customWidth="1"/>
    <col min="10247" max="10247" width="7.875" style="30" customWidth="1"/>
    <col min="10248" max="10248" width="2.5" style="30" customWidth="1"/>
    <col min="10249" max="10249" width="4.5" style="30" customWidth="1"/>
    <col min="10250" max="10250" width="1.5" style="30" customWidth="1"/>
    <col min="10251" max="10251" width="22.875" style="30" customWidth="1"/>
    <col min="10252" max="10252" width="22" style="30" customWidth="1"/>
    <col min="10253" max="10253" width="4.375" style="30" customWidth="1"/>
    <col min="10254" max="10254" width="6.375" style="30" customWidth="1"/>
    <col min="10255" max="10255" width="7.75" style="30" customWidth="1"/>
    <col min="10256" max="10256" width="2.25" style="30" customWidth="1"/>
    <col min="10257" max="10259" width="8" style="30" customWidth="1"/>
    <col min="10260" max="10260" width="2.5" style="30" customWidth="1"/>
    <col min="10261" max="10261" width="3" style="30" customWidth="1"/>
    <col min="10262" max="10496" width="8" style="30"/>
    <col min="10497" max="10497" width="4.375" style="30" customWidth="1"/>
    <col min="10498" max="10498" width="1.5" style="30" customWidth="1"/>
    <col min="10499" max="10499" width="22.875" style="30" customWidth="1"/>
    <col min="10500" max="10500" width="22" style="30" customWidth="1"/>
    <col min="10501" max="10501" width="4.375" style="30" customWidth="1"/>
    <col min="10502" max="10502" width="6.375" style="30" customWidth="1"/>
    <col min="10503" max="10503" width="7.875" style="30" customWidth="1"/>
    <col min="10504" max="10504" width="2.5" style="30" customWidth="1"/>
    <col min="10505" max="10505" width="4.5" style="30" customWidth="1"/>
    <col min="10506" max="10506" width="1.5" style="30" customWidth="1"/>
    <col min="10507" max="10507" width="22.875" style="30" customWidth="1"/>
    <col min="10508" max="10508" width="22" style="30" customWidth="1"/>
    <col min="10509" max="10509" width="4.375" style="30" customWidth="1"/>
    <col min="10510" max="10510" width="6.375" style="30" customWidth="1"/>
    <col min="10511" max="10511" width="7.75" style="30" customWidth="1"/>
    <col min="10512" max="10512" width="2.25" style="30" customWidth="1"/>
    <col min="10513" max="10515" width="8" style="30" customWidth="1"/>
    <col min="10516" max="10516" width="2.5" style="30" customWidth="1"/>
    <col min="10517" max="10517" width="3" style="30" customWidth="1"/>
    <col min="10518" max="10752" width="8" style="30"/>
    <col min="10753" max="10753" width="4.375" style="30" customWidth="1"/>
    <col min="10754" max="10754" width="1.5" style="30" customWidth="1"/>
    <col min="10755" max="10755" width="22.875" style="30" customWidth="1"/>
    <col min="10756" max="10756" width="22" style="30" customWidth="1"/>
    <col min="10757" max="10757" width="4.375" style="30" customWidth="1"/>
    <col min="10758" max="10758" width="6.375" style="30" customWidth="1"/>
    <col min="10759" max="10759" width="7.875" style="30" customWidth="1"/>
    <col min="10760" max="10760" width="2.5" style="30" customWidth="1"/>
    <col min="10761" max="10761" width="4.5" style="30" customWidth="1"/>
    <col min="10762" max="10762" width="1.5" style="30" customWidth="1"/>
    <col min="10763" max="10763" width="22.875" style="30" customWidth="1"/>
    <col min="10764" max="10764" width="22" style="30" customWidth="1"/>
    <col min="10765" max="10765" width="4.375" style="30" customWidth="1"/>
    <col min="10766" max="10766" width="6.375" style="30" customWidth="1"/>
    <col min="10767" max="10767" width="7.75" style="30" customWidth="1"/>
    <col min="10768" max="10768" width="2.25" style="30" customWidth="1"/>
    <col min="10769" max="10771" width="8" style="30" customWidth="1"/>
    <col min="10772" max="10772" width="2.5" style="30" customWidth="1"/>
    <col min="10773" max="10773" width="3" style="30" customWidth="1"/>
    <col min="10774" max="11008" width="8" style="30"/>
    <col min="11009" max="11009" width="4.375" style="30" customWidth="1"/>
    <col min="11010" max="11010" width="1.5" style="30" customWidth="1"/>
    <col min="11011" max="11011" width="22.875" style="30" customWidth="1"/>
    <col min="11012" max="11012" width="22" style="30" customWidth="1"/>
    <col min="11013" max="11013" width="4.375" style="30" customWidth="1"/>
    <col min="11014" max="11014" width="6.375" style="30" customWidth="1"/>
    <col min="11015" max="11015" width="7.875" style="30" customWidth="1"/>
    <col min="11016" max="11016" width="2.5" style="30" customWidth="1"/>
    <col min="11017" max="11017" width="4.5" style="30" customWidth="1"/>
    <col min="11018" max="11018" width="1.5" style="30" customWidth="1"/>
    <col min="11019" max="11019" width="22.875" style="30" customWidth="1"/>
    <col min="11020" max="11020" width="22" style="30" customWidth="1"/>
    <col min="11021" max="11021" width="4.375" style="30" customWidth="1"/>
    <col min="11022" max="11022" width="6.375" style="30" customWidth="1"/>
    <col min="11023" max="11023" width="7.75" style="30" customWidth="1"/>
    <col min="11024" max="11024" width="2.25" style="30" customWidth="1"/>
    <col min="11025" max="11027" width="8" style="30" customWidth="1"/>
    <col min="11028" max="11028" width="2.5" style="30" customWidth="1"/>
    <col min="11029" max="11029" width="3" style="30" customWidth="1"/>
    <col min="11030" max="11264" width="8" style="30"/>
    <col min="11265" max="11265" width="4.375" style="30" customWidth="1"/>
    <col min="11266" max="11266" width="1.5" style="30" customWidth="1"/>
    <col min="11267" max="11267" width="22.875" style="30" customWidth="1"/>
    <col min="11268" max="11268" width="22" style="30" customWidth="1"/>
    <col min="11269" max="11269" width="4.375" style="30" customWidth="1"/>
    <col min="11270" max="11270" width="6.375" style="30" customWidth="1"/>
    <col min="11271" max="11271" width="7.875" style="30" customWidth="1"/>
    <col min="11272" max="11272" width="2.5" style="30" customWidth="1"/>
    <col min="11273" max="11273" width="4.5" style="30" customWidth="1"/>
    <col min="11274" max="11274" width="1.5" style="30" customWidth="1"/>
    <col min="11275" max="11275" width="22.875" style="30" customWidth="1"/>
    <col min="11276" max="11276" width="22" style="30" customWidth="1"/>
    <col min="11277" max="11277" width="4.375" style="30" customWidth="1"/>
    <col min="11278" max="11278" width="6.375" style="30" customWidth="1"/>
    <col min="11279" max="11279" width="7.75" style="30" customWidth="1"/>
    <col min="11280" max="11280" width="2.25" style="30" customWidth="1"/>
    <col min="11281" max="11283" width="8" style="30" customWidth="1"/>
    <col min="11284" max="11284" width="2.5" style="30" customWidth="1"/>
    <col min="11285" max="11285" width="3" style="30" customWidth="1"/>
    <col min="11286" max="11520" width="8" style="30"/>
    <col min="11521" max="11521" width="4.375" style="30" customWidth="1"/>
    <col min="11522" max="11522" width="1.5" style="30" customWidth="1"/>
    <col min="11523" max="11523" width="22.875" style="30" customWidth="1"/>
    <col min="11524" max="11524" width="22" style="30" customWidth="1"/>
    <col min="11525" max="11525" width="4.375" style="30" customWidth="1"/>
    <col min="11526" max="11526" width="6.375" style="30" customWidth="1"/>
    <col min="11527" max="11527" width="7.875" style="30" customWidth="1"/>
    <col min="11528" max="11528" width="2.5" style="30" customWidth="1"/>
    <col min="11529" max="11529" width="4.5" style="30" customWidth="1"/>
    <col min="11530" max="11530" width="1.5" style="30" customWidth="1"/>
    <col min="11531" max="11531" width="22.875" style="30" customWidth="1"/>
    <col min="11532" max="11532" width="22" style="30" customWidth="1"/>
    <col min="11533" max="11533" width="4.375" style="30" customWidth="1"/>
    <col min="11534" max="11534" width="6.375" style="30" customWidth="1"/>
    <col min="11535" max="11535" width="7.75" style="30" customWidth="1"/>
    <col min="11536" max="11536" width="2.25" style="30" customWidth="1"/>
    <col min="11537" max="11539" width="8" style="30" customWidth="1"/>
    <col min="11540" max="11540" width="2.5" style="30" customWidth="1"/>
    <col min="11541" max="11541" width="3" style="30" customWidth="1"/>
    <col min="11542" max="11776" width="8" style="30"/>
    <col min="11777" max="11777" width="4.375" style="30" customWidth="1"/>
    <col min="11778" max="11778" width="1.5" style="30" customWidth="1"/>
    <col min="11779" max="11779" width="22.875" style="30" customWidth="1"/>
    <col min="11780" max="11780" width="22" style="30" customWidth="1"/>
    <col min="11781" max="11781" width="4.375" style="30" customWidth="1"/>
    <col min="11782" max="11782" width="6.375" style="30" customWidth="1"/>
    <col min="11783" max="11783" width="7.875" style="30" customWidth="1"/>
    <col min="11784" max="11784" width="2.5" style="30" customWidth="1"/>
    <col min="11785" max="11785" width="4.5" style="30" customWidth="1"/>
    <col min="11786" max="11786" width="1.5" style="30" customWidth="1"/>
    <col min="11787" max="11787" width="22.875" style="30" customWidth="1"/>
    <col min="11788" max="11788" width="22" style="30" customWidth="1"/>
    <col min="11789" max="11789" width="4.375" style="30" customWidth="1"/>
    <col min="11790" max="11790" width="6.375" style="30" customWidth="1"/>
    <col min="11791" max="11791" width="7.75" style="30" customWidth="1"/>
    <col min="11792" max="11792" width="2.25" style="30" customWidth="1"/>
    <col min="11793" max="11795" width="8" style="30" customWidth="1"/>
    <col min="11796" max="11796" width="2.5" style="30" customWidth="1"/>
    <col min="11797" max="11797" width="3" style="30" customWidth="1"/>
    <col min="11798" max="12032" width="8" style="30"/>
    <col min="12033" max="12033" width="4.375" style="30" customWidth="1"/>
    <col min="12034" max="12034" width="1.5" style="30" customWidth="1"/>
    <col min="12035" max="12035" width="22.875" style="30" customWidth="1"/>
    <col min="12036" max="12036" width="22" style="30" customWidth="1"/>
    <col min="12037" max="12037" width="4.375" style="30" customWidth="1"/>
    <col min="12038" max="12038" width="6.375" style="30" customWidth="1"/>
    <col min="12039" max="12039" width="7.875" style="30" customWidth="1"/>
    <col min="12040" max="12040" width="2.5" style="30" customWidth="1"/>
    <col min="12041" max="12041" width="4.5" style="30" customWidth="1"/>
    <col min="12042" max="12042" width="1.5" style="30" customWidth="1"/>
    <col min="12043" max="12043" width="22.875" style="30" customWidth="1"/>
    <col min="12044" max="12044" width="22" style="30" customWidth="1"/>
    <col min="12045" max="12045" width="4.375" style="30" customWidth="1"/>
    <col min="12046" max="12046" width="6.375" style="30" customWidth="1"/>
    <col min="12047" max="12047" width="7.75" style="30" customWidth="1"/>
    <col min="12048" max="12048" width="2.25" style="30" customWidth="1"/>
    <col min="12049" max="12051" width="8" style="30" customWidth="1"/>
    <col min="12052" max="12052" width="2.5" style="30" customWidth="1"/>
    <col min="12053" max="12053" width="3" style="30" customWidth="1"/>
    <col min="12054" max="12288" width="8" style="30"/>
    <col min="12289" max="12289" width="4.375" style="30" customWidth="1"/>
    <col min="12290" max="12290" width="1.5" style="30" customWidth="1"/>
    <col min="12291" max="12291" width="22.875" style="30" customWidth="1"/>
    <col min="12292" max="12292" width="22" style="30" customWidth="1"/>
    <col min="12293" max="12293" width="4.375" style="30" customWidth="1"/>
    <col min="12294" max="12294" width="6.375" style="30" customWidth="1"/>
    <col min="12295" max="12295" width="7.875" style="30" customWidth="1"/>
    <col min="12296" max="12296" width="2.5" style="30" customWidth="1"/>
    <col min="12297" max="12297" width="4.5" style="30" customWidth="1"/>
    <col min="12298" max="12298" width="1.5" style="30" customWidth="1"/>
    <col min="12299" max="12299" width="22.875" style="30" customWidth="1"/>
    <col min="12300" max="12300" width="22" style="30" customWidth="1"/>
    <col min="12301" max="12301" width="4.375" style="30" customWidth="1"/>
    <col min="12302" max="12302" width="6.375" style="30" customWidth="1"/>
    <col min="12303" max="12303" width="7.75" style="30" customWidth="1"/>
    <col min="12304" max="12304" width="2.25" style="30" customWidth="1"/>
    <col min="12305" max="12307" width="8" style="30" customWidth="1"/>
    <col min="12308" max="12308" width="2.5" style="30" customWidth="1"/>
    <col min="12309" max="12309" width="3" style="30" customWidth="1"/>
    <col min="12310" max="12544" width="8" style="30"/>
    <col min="12545" max="12545" width="4.375" style="30" customWidth="1"/>
    <col min="12546" max="12546" width="1.5" style="30" customWidth="1"/>
    <col min="12547" max="12547" width="22.875" style="30" customWidth="1"/>
    <col min="12548" max="12548" width="22" style="30" customWidth="1"/>
    <col min="12549" max="12549" width="4.375" style="30" customWidth="1"/>
    <col min="12550" max="12550" width="6.375" style="30" customWidth="1"/>
    <col min="12551" max="12551" width="7.875" style="30" customWidth="1"/>
    <col min="12552" max="12552" width="2.5" style="30" customWidth="1"/>
    <col min="12553" max="12553" width="4.5" style="30" customWidth="1"/>
    <col min="12554" max="12554" width="1.5" style="30" customWidth="1"/>
    <col min="12555" max="12555" width="22.875" style="30" customWidth="1"/>
    <col min="12556" max="12556" width="22" style="30" customWidth="1"/>
    <col min="12557" max="12557" width="4.375" style="30" customWidth="1"/>
    <col min="12558" max="12558" width="6.375" style="30" customWidth="1"/>
    <col min="12559" max="12559" width="7.75" style="30" customWidth="1"/>
    <col min="12560" max="12560" width="2.25" style="30" customWidth="1"/>
    <col min="12561" max="12563" width="8" style="30" customWidth="1"/>
    <col min="12564" max="12564" width="2.5" style="30" customWidth="1"/>
    <col min="12565" max="12565" width="3" style="30" customWidth="1"/>
    <col min="12566" max="12800" width="8" style="30"/>
    <col min="12801" max="12801" width="4.375" style="30" customWidth="1"/>
    <col min="12802" max="12802" width="1.5" style="30" customWidth="1"/>
    <col min="12803" max="12803" width="22.875" style="30" customWidth="1"/>
    <col min="12804" max="12804" width="22" style="30" customWidth="1"/>
    <col min="12805" max="12805" width="4.375" style="30" customWidth="1"/>
    <col min="12806" max="12806" width="6.375" style="30" customWidth="1"/>
    <col min="12807" max="12807" width="7.875" style="30" customWidth="1"/>
    <col min="12808" max="12808" width="2.5" style="30" customWidth="1"/>
    <col min="12809" max="12809" width="4.5" style="30" customWidth="1"/>
    <col min="12810" max="12810" width="1.5" style="30" customWidth="1"/>
    <col min="12811" max="12811" width="22.875" style="30" customWidth="1"/>
    <col min="12812" max="12812" width="22" style="30" customWidth="1"/>
    <col min="12813" max="12813" width="4.375" style="30" customWidth="1"/>
    <col min="12814" max="12814" width="6.375" style="30" customWidth="1"/>
    <col min="12815" max="12815" width="7.75" style="30" customWidth="1"/>
    <col min="12816" max="12816" width="2.25" style="30" customWidth="1"/>
    <col min="12817" max="12819" width="8" style="30" customWidth="1"/>
    <col min="12820" max="12820" width="2.5" style="30" customWidth="1"/>
    <col min="12821" max="12821" width="3" style="30" customWidth="1"/>
    <col min="12822" max="13056" width="8" style="30"/>
    <col min="13057" max="13057" width="4.375" style="30" customWidth="1"/>
    <col min="13058" max="13058" width="1.5" style="30" customWidth="1"/>
    <col min="13059" max="13059" width="22.875" style="30" customWidth="1"/>
    <col min="13060" max="13060" width="22" style="30" customWidth="1"/>
    <col min="13061" max="13061" width="4.375" style="30" customWidth="1"/>
    <col min="13062" max="13062" width="6.375" style="30" customWidth="1"/>
    <col min="13063" max="13063" width="7.875" style="30" customWidth="1"/>
    <col min="13064" max="13064" width="2.5" style="30" customWidth="1"/>
    <col min="13065" max="13065" width="4.5" style="30" customWidth="1"/>
    <col min="13066" max="13066" width="1.5" style="30" customWidth="1"/>
    <col min="13067" max="13067" width="22.875" style="30" customWidth="1"/>
    <col min="13068" max="13068" width="22" style="30" customWidth="1"/>
    <col min="13069" max="13069" width="4.375" style="30" customWidth="1"/>
    <col min="13070" max="13070" width="6.375" style="30" customWidth="1"/>
    <col min="13071" max="13071" width="7.75" style="30" customWidth="1"/>
    <col min="13072" max="13072" width="2.25" style="30" customWidth="1"/>
    <col min="13073" max="13075" width="8" style="30" customWidth="1"/>
    <col min="13076" max="13076" width="2.5" style="30" customWidth="1"/>
    <col min="13077" max="13077" width="3" style="30" customWidth="1"/>
    <col min="13078" max="13312" width="8" style="30"/>
    <col min="13313" max="13313" width="4.375" style="30" customWidth="1"/>
    <col min="13314" max="13314" width="1.5" style="30" customWidth="1"/>
    <col min="13315" max="13315" width="22.875" style="30" customWidth="1"/>
    <col min="13316" max="13316" width="22" style="30" customWidth="1"/>
    <col min="13317" max="13317" width="4.375" style="30" customWidth="1"/>
    <col min="13318" max="13318" width="6.375" style="30" customWidth="1"/>
    <col min="13319" max="13319" width="7.875" style="30" customWidth="1"/>
    <col min="13320" max="13320" width="2.5" style="30" customWidth="1"/>
    <col min="13321" max="13321" width="4.5" style="30" customWidth="1"/>
    <col min="13322" max="13322" width="1.5" style="30" customWidth="1"/>
    <col min="13323" max="13323" width="22.875" style="30" customWidth="1"/>
    <col min="13324" max="13324" width="22" style="30" customWidth="1"/>
    <col min="13325" max="13325" width="4.375" style="30" customWidth="1"/>
    <col min="13326" max="13326" width="6.375" style="30" customWidth="1"/>
    <col min="13327" max="13327" width="7.75" style="30" customWidth="1"/>
    <col min="13328" max="13328" width="2.25" style="30" customWidth="1"/>
    <col min="13329" max="13331" width="8" style="30" customWidth="1"/>
    <col min="13332" max="13332" width="2.5" style="30" customWidth="1"/>
    <col min="13333" max="13333" width="3" style="30" customWidth="1"/>
    <col min="13334" max="13568" width="8" style="30"/>
    <col min="13569" max="13569" width="4.375" style="30" customWidth="1"/>
    <col min="13570" max="13570" width="1.5" style="30" customWidth="1"/>
    <col min="13571" max="13571" width="22.875" style="30" customWidth="1"/>
    <col min="13572" max="13572" width="22" style="30" customWidth="1"/>
    <col min="13573" max="13573" width="4.375" style="30" customWidth="1"/>
    <col min="13574" max="13574" width="6.375" style="30" customWidth="1"/>
    <col min="13575" max="13575" width="7.875" style="30" customWidth="1"/>
    <col min="13576" max="13576" width="2.5" style="30" customWidth="1"/>
    <col min="13577" max="13577" width="4.5" style="30" customWidth="1"/>
    <col min="13578" max="13578" width="1.5" style="30" customWidth="1"/>
    <col min="13579" max="13579" width="22.875" style="30" customWidth="1"/>
    <col min="13580" max="13580" width="22" style="30" customWidth="1"/>
    <col min="13581" max="13581" width="4.375" style="30" customWidth="1"/>
    <col min="13582" max="13582" width="6.375" style="30" customWidth="1"/>
    <col min="13583" max="13583" width="7.75" style="30" customWidth="1"/>
    <col min="13584" max="13584" width="2.25" style="30" customWidth="1"/>
    <col min="13585" max="13587" width="8" style="30" customWidth="1"/>
    <col min="13588" max="13588" width="2.5" style="30" customWidth="1"/>
    <col min="13589" max="13589" width="3" style="30" customWidth="1"/>
    <col min="13590" max="13824" width="8" style="30"/>
    <col min="13825" max="13825" width="4.375" style="30" customWidth="1"/>
    <col min="13826" max="13826" width="1.5" style="30" customWidth="1"/>
    <col min="13827" max="13827" width="22.875" style="30" customWidth="1"/>
    <col min="13828" max="13828" width="22" style="30" customWidth="1"/>
    <col min="13829" max="13829" width="4.375" style="30" customWidth="1"/>
    <col min="13830" max="13830" width="6.375" style="30" customWidth="1"/>
    <col min="13831" max="13831" width="7.875" style="30" customWidth="1"/>
    <col min="13832" max="13832" width="2.5" style="30" customWidth="1"/>
    <col min="13833" max="13833" width="4.5" style="30" customWidth="1"/>
    <col min="13834" max="13834" width="1.5" style="30" customWidth="1"/>
    <col min="13835" max="13835" width="22.875" style="30" customWidth="1"/>
    <col min="13836" max="13836" width="22" style="30" customWidth="1"/>
    <col min="13837" max="13837" width="4.375" style="30" customWidth="1"/>
    <col min="13838" max="13838" width="6.375" style="30" customWidth="1"/>
    <col min="13839" max="13839" width="7.75" style="30" customWidth="1"/>
    <col min="13840" max="13840" width="2.25" style="30" customWidth="1"/>
    <col min="13841" max="13843" width="8" style="30" customWidth="1"/>
    <col min="13844" max="13844" width="2.5" style="30" customWidth="1"/>
    <col min="13845" max="13845" width="3" style="30" customWidth="1"/>
    <col min="13846" max="14080" width="8" style="30"/>
    <col min="14081" max="14081" width="4.375" style="30" customWidth="1"/>
    <col min="14082" max="14082" width="1.5" style="30" customWidth="1"/>
    <col min="14083" max="14083" width="22.875" style="30" customWidth="1"/>
    <col min="14084" max="14084" width="22" style="30" customWidth="1"/>
    <col min="14085" max="14085" width="4.375" style="30" customWidth="1"/>
    <col min="14086" max="14086" width="6.375" style="30" customWidth="1"/>
    <col min="14087" max="14087" width="7.875" style="30" customWidth="1"/>
    <col min="14088" max="14088" width="2.5" style="30" customWidth="1"/>
    <col min="14089" max="14089" width="4.5" style="30" customWidth="1"/>
    <col min="14090" max="14090" width="1.5" style="30" customWidth="1"/>
    <col min="14091" max="14091" width="22.875" style="30" customWidth="1"/>
    <col min="14092" max="14092" width="22" style="30" customWidth="1"/>
    <col min="14093" max="14093" width="4.375" style="30" customWidth="1"/>
    <col min="14094" max="14094" width="6.375" style="30" customWidth="1"/>
    <col min="14095" max="14095" width="7.75" style="30" customWidth="1"/>
    <col min="14096" max="14096" width="2.25" style="30" customWidth="1"/>
    <col min="14097" max="14099" width="8" style="30" customWidth="1"/>
    <col min="14100" max="14100" width="2.5" style="30" customWidth="1"/>
    <col min="14101" max="14101" width="3" style="30" customWidth="1"/>
    <col min="14102" max="14336" width="8" style="30"/>
    <col min="14337" max="14337" width="4.375" style="30" customWidth="1"/>
    <col min="14338" max="14338" width="1.5" style="30" customWidth="1"/>
    <col min="14339" max="14339" width="22.875" style="30" customWidth="1"/>
    <col min="14340" max="14340" width="22" style="30" customWidth="1"/>
    <col min="14341" max="14341" width="4.375" style="30" customWidth="1"/>
    <col min="14342" max="14342" width="6.375" style="30" customWidth="1"/>
    <col min="14343" max="14343" width="7.875" style="30" customWidth="1"/>
    <col min="14344" max="14344" width="2.5" style="30" customWidth="1"/>
    <col min="14345" max="14345" width="4.5" style="30" customWidth="1"/>
    <col min="14346" max="14346" width="1.5" style="30" customWidth="1"/>
    <col min="14347" max="14347" width="22.875" style="30" customWidth="1"/>
    <col min="14348" max="14348" width="22" style="30" customWidth="1"/>
    <col min="14349" max="14349" width="4.375" style="30" customWidth="1"/>
    <col min="14350" max="14350" width="6.375" style="30" customWidth="1"/>
    <col min="14351" max="14351" width="7.75" style="30" customWidth="1"/>
    <col min="14352" max="14352" width="2.25" style="30" customWidth="1"/>
    <col min="14353" max="14355" width="8" style="30" customWidth="1"/>
    <col min="14356" max="14356" width="2.5" style="30" customWidth="1"/>
    <col min="14357" max="14357" width="3" style="30" customWidth="1"/>
    <col min="14358" max="14592" width="8" style="30"/>
    <col min="14593" max="14593" width="4.375" style="30" customWidth="1"/>
    <col min="14594" max="14594" width="1.5" style="30" customWidth="1"/>
    <col min="14595" max="14595" width="22.875" style="30" customWidth="1"/>
    <col min="14596" max="14596" width="22" style="30" customWidth="1"/>
    <col min="14597" max="14597" width="4.375" style="30" customWidth="1"/>
    <col min="14598" max="14598" width="6.375" style="30" customWidth="1"/>
    <col min="14599" max="14599" width="7.875" style="30" customWidth="1"/>
    <col min="14600" max="14600" width="2.5" style="30" customWidth="1"/>
    <col min="14601" max="14601" width="4.5" style="30" customWidth="1"/>
    <col min="14602" max="14602" width="1.5" style="30" customWidth="1"/>
    <col min="14603" max="14603" width="22.875" style="30" customWidth="1"/>
    <col min="14604" max="14604" width="22" style="30" customWidth="1"/>
    <col min="14605" max="14605" width="4.375" style="30" customWidth="1"/>
    <col min="14606" max="14606" width="6.375" style="30" customWidth="1"/>
    <col min="14607" max="14607" width="7.75" style="30" customWidth="1"/>
    <col min="14608" max="14608" width="2.25" style="30" customWidth="1"/>
    <col min="14609" max="14611" width="8" style="30" customWidth="1"/>
    <col min="14612" max="14612" width="2.5" style="30" customWidth="1"/>
    <col min="14613" max="14613" width="3" style="30" customWidth="1"/>
    <col min="14614" max="14848" width="8" style="30"/>
    <col min="14849" max="14849" width="4.375" style="30" customWidth="1"/>
    <col min="14850" max="14850" width="1.5" style="30" customWidth="1"/>
    <col min="14851" max="14851" width="22.875" style="30" customWidth="1"/>
    <col min="14852" max="14852" width="22" style="30" customWidth="1"/>
    <col min="14853" max="14853" width="4.375" style="30" customWidth="1"/>
    <col min="14854" max="14854" width="6.375" style="30" customWidth="1"/>
    <col min="14855" max="14855" width="7.875" style="30" customWidth="1"/>
    <col min="14856" max="14856" width="2.5" style="30" customWidth="1"/>
    <col min="14857" max="14857" width="4.5" style="30" customWidth="1"/>
    <col min="14858" max="14858" width="1.5" style="30" customWidth="1"/>
    <col min="14859" max="14859" width="22.875" style="30" customWidth="1"/>
    <col min="14860" max="14860" width="22" style="30" customWidth="1"/>
    <col min="14861" max="14861" width="4.375" style="30" customWidth="1"/>
    <col min="14862" max="14862" width="6.375" style="30" customWidth="1"/>
    <col min="14863" max="14863" width="7.75" style="30" customWidth="1"/>
    <col min="14864" max="14864" width="2.25" style="30" customWidth="1"/>
    <col min="14865" max="14867" width="8" style="30" customWidth="1"/>
    <col min="14868" max="14868" width="2.5" style="30" customWidth="1"/>
    <col min="14869" max="14869" width="3" style="30" customWidth="1"/>
    <col min="14870" max="15104" width="8" style="30"/>
    <col min="15105" max="15105" width="4.375" style="30" customWidth="1"/>
    <col min="15106" max="15106" width="1.5" style="30" customWidth="1"/>
    <col min="15107" max="15107" width="22.875" style="30" customWidth="1"/>
    <col min="15108" max="15108" width="22" style="30" customWidth="1"/>
    <col min="15109" max="15109" width="4.375" style="30" customWidth="1"/>
    <col min="15110" max="15110" width="6.375" style="30" customWidth="1"/>
    <col min="15111" max="15111" width="7.875" style="30" customWidth="1"/>
    <col min="15112" max="15112" width="2.5" style="30" customWidth="1"/>
    <col min="15113" max="15113" width="4.5" style="30" customWidth="1"/>
    <col min="15114" max="15114" width="1.5" style="30" customWidth="1"/>
    <col min="15115" max="15115" width="22.875" style="30" customWidth="1"/>
    <col min="15116" max="15116" width="22" style="30" customWidth="1"/>
    <col min="15117" max="15117" width="4.375" style="30" customWidth="1"/>
    <col min="15118" max="15118" width="6.375" style="30" customWidth="1"/>
    <col min="15119" max="15119" width="7.75" style="30" customWidth="1"/>
    <col min="15120" max="15120" width="2.25" style="30" customWidth="1"/>
    <col min="15121" max="15123" width="8" style="30" customWidth="1"/>
    <col min="15124" max="15124" width="2.5" style="30" customWidth="1"/>
    <col min="15125" max="15125" width="3" style="30" customWidth="1"/>
    <col min="15126" max="15360" width="8" style="30"/>
    <col min="15361" max="15361" width="4.375" style="30" customWidth="1"/>
    <col min="15362" max="15362" width="1.5" style="30" customWidth="1"/>
    <col min="15363" max="15363" width="22.875" style="30" customWidth="1"/>
    <col min="15364" max="15364" width="22" style="30" customWidth="1"/>
    <col min="15365" max="15365" width="4.375" style="30" customWidth="1"/>
    <col min="15366" max="15366" width="6.375" style="30" customWidth="1"/>
    <col min="15367" max="15367" width="7.875" style="30" customWidth="1"/>
    <col min="15368" max="15368" width="2.5" style="30" customWidth="1"/>
    <col min="15369" max="15369" width="4.5" style="30" customWidth="1"/>
    <col min="15370" max="15370" width="1.5" style="30" customWidth="1"/>
    <col min="15371" max="15371" width="22.875" style="30" customWidth="1"/>
    <col min="15372" max="15372" width="22" style="30" customWidth="1"/>
    <col min="15373" max="15373" width="4.375" style="30" customWidth="1"/>
    <col min="15374" max="15374" width="6.375" style="30" customWidth="1"/>
    <col min="15375" max="15375" width="7.75" style="30" customWidth="1"/>
    <col min="15376" max="15376" width="2.25" style="30" customWidth="1"/>
    <col min="15377" max="15379" width="8" style="30" customWidth="1"/>
    <col min="15380" max="15380" width="2.5" style="30" customWidth="1"/>
    <col min="15381" max="15381" width="3" style="30" customWidth="1"/>
    <col min="15382" max="15616" width="8" style="30"/>
    <col min="15617" max="15617" width="4.375" style="30" customWidth="1"/>
    <col min="15618" max="15618" width="1.5" style="30" customWidth="1"/>
    <col min="15619" max="15619" width="22.875" style="30" customWidth="1"/>
    <col min="15620" max="15620" width="22" style="30" customWidth="1"/>
    <col min="15621" max="15621" width="4.375" style="30" customWidth="1"/>
    <col min="15622" max="15622" width="6.375" style="30" customWidth="1"/>
    <col min="15623" max="15623" width="7.875" style="30" customWidth="1"/>
    <col min="15624" max="15624" width="2.5" style="30" customWidth="1"/>
    <col min="15625" max="15625" width="4.5" style="30" customWidth="1"/>
    <col min="15626" max="15626" width="1.5" style="30" customWidth="1"/>
    <col min="15627" max="15627" width="22.875" style="30" customWidth="1"/>
    <col min="15628" max="15628" width="22" style="30" customWidth="1"/>
    <col min="15629" max="15629" width="4.375" style="30" customWidth="1"/>
    <col min="15630" max="15630" width="6.375" style="30" customWidth="1"/>
    <col min="15631" max="15631" width="7.75" style="30" customWidth="1"/>
    <col min="15632" max="15632" width="2.25" style="30" customWidth="1"/>
    <col min="15633" max="15635" width="8" style="30" customWidth="1"/>
    <col min="15636" max="15636" width="2.5" style="30" customWidth="1"/>
    <col min="15637" max="15637" width="3" style="30" customWidth="1"/>
    <col min="15638" max="15872" width="8" style="30"/>
    <col min="15873" max="15873" width="4.375" style="30" customWidth="1"/>
    <col min="15874" max="15874" width="1.5" style="30" customWidth="1"/>
    <col min="15875" max="15875" width="22.875" style="30" customWidth="1"/>
    <col min="15876" max="15876" width="22" style="30" customWidth="1"/>
    <col min="15877" max="15877" width="4.375" style="30" customWidth="1"/>
    <col min="15878" max="15878" width="6.375" style="30" customWidth="1"/>
    <col min="15879" max="15879" width="7.875" style="30" customWidth="1"/>
    <col min="15880" max="15880" width="2.5" style="30" customWidth="1"/>
    <col min="15881" max="15881" width="4.5" style="30" customWidth="1"/>
    <col min="15882" max="15882" width="1.5" style="30" customWidth="1"/>
    <col min="15883" max="15883" width="22.875" style="30" customWidth="1"/>
    <col min="15884" max="15884" width="22" style="30" customWidth="1"/>
    <col min="15885" max="15885" width="4.375" style="30" customWidth="1"/>
    <col min="15886" max="15886" width="6.375" style="30" customWidth="1"/>
    <col min="15887" max="15887" width="7.75" style="30" customWidth="1"/>
    <col min="15888" max="15888" width="2.25" style="30" customWidth="1"/>
    <col min="15889" max="15891" width="8" style="30" customWidth="1"/>
    <col min="15892" max="15892" width="2.5" style="30" customWidth="1"/>
    <col min="15893" max="15893" width="3" style="30" customWidth="1"/>
    <col min="15894" max="16128" width="8" style="30"/>
    <col min="16129" max="16129" width="4.375" style="30" customWidth="1"/>
    <col min="16130" max="16130" width="1.5" style="30" customWidth="1"/>
    <col min="16131" max="16131" width="22.875" style="30" customWidth="1"/>
    <col min="16132" max="16132" width="22" style="30" customWidth="1"/>
    <col min="16133" max="16133" width="4.375" style="30" customWidth="1"/>
    <col min="16134" max="16134" width="6.375" style="30" customWidth="1"/>
    <col min="16135" max="16135" width="7.875" style="30" customWidth="1"/>
    <col min="16136" max="16136" width="2.5" style="30" customWidth="1"/>
    <col min="16137" max="16137" width="4.5" style="30" customWidth="1"/>
    <col min="16138" max="16138" width="1.5" style="30" customWidth="1"/>
    <col min="16139" max="16139" width="22.875" style="30" customWidth="1"/>
    <col min="16140" max="16140" width="22" style="30" customWidth="1"/>
    <col min="16141" max="16141" width="4.375" style="30" customWidth="1"/>
    <col min="16142" max="16142" width="6.375" style="30" customWidth="1"/>
    <col min="16143" max="16143" width="7.75" style="30" customWidth="1"/>
    <col min="16144" max="16144" width="2.25" style="30" customWidth="1"/>
    <col min="16145" max="16147" width="8" style="30" customWidth="1"/>
    <col min="16148" max="16148" width="2.5" style="30" customWidth="1"/>
    <col min="16149" max="16149" width="3" style="30" customWidth="1"/>
    <col min="16150" max="16384" width="8" style="30"/>
  </cols>
  <sheetData>
    <row r="1" spans="1:16" ht="12" customHeight="1" x14ac:dyDescent="0.15"/>
    <row r="2" spans="1:16" ht="12" customHeight="1" x14ac:dyDescent="0.15">
      <c r="F2" s="30" t="s">
        <v>66</v>
      </c>
      <c r="G2" s="30" t="s">
        <v>81</v>
      </c>
      <c r="N2" s="32" t="str">
        <f>$F$2</f>
        <v>3ヶ月</v>
      </c>
      <c r="O2" s="30" t="str">
        <f>$G$2</f>
        <v>加給食</v>
      </c>
    </row>
    <row r="3" spans="1:16" s="35" customFormat="1" ht="12" customHeight="1" x14ac:dyDescent="0.15">
      <c r="A3" s="29"/>
      <c r="C3" s="95" t="s">
        <v>43</v>
      </c>
      <c r="D3" s="95"/>
      <c r="E3" s="36"/>
      <c r="F3" s="37" t="s">
        <v>44</v>
      </c>
      <c r="G3" s="38">
        <v>1</v>
      </c>
      <c r="H3" s="39"/>
      <c r="I3" s="29"/>
      <c r="K3" s="95" t="s">
        <v>43</v>
      </c>
      <c r="L3" s="95"/>
      <c r="M3" s="36"/>
      <c r="N3" s="38" t="s">
        <v>44</v>
      </c>
      <c r="O3" s="40">
        <f>IF(G3="","",G3+1)</f>
        <v>2</v>
      </c>
      <c r="P3" s="39"/>
    </row>
    <row r="4" spans="1:16" s="35" customFormat="1" ht="12" customHeight="1" x14ac:dyDescent="0.15">
      <c r="A4" s="29"/>
      <c r="C4" s="41"/>
      <c r="D4" s="41"/>
      <c r="E4" s="36"/>
      <c r="F4" s="42"/>
      <c r="G4" s="43"/>
      <c r="H4" s="39"/>
      <c r="I4" s="29"/>
      <c r="K4" s="41"/>
      <c r="L4" s="41"/>
      <c r="M4" s="36"/>
      <c r="N4" s="43"/>
      <c r="O4" s="44"/>
      <c r="P4" s="39"/>
    </row>
    <row r="5" spans="1:16" ht="12" customHeight="1" x14ac:dyDescent="0.15">
      <c r="C5" s="45" t="s">
        <v>45</v>
      </c>
      <c r="K5" s="45" t="s">
        <v>45</v>
      </c>
    </row>
    <row r="6" spans="1:16" ht="15" customHeight="1" x14ac:dyDescent="0.15">
      <c r="C6" s="45"/>
      <c r="G6" s="96" t="s">
        <v>46</v>
      </c>
      <c r="H6" s="97"/>
      <c r="K6" s="45"/>
      <c r="O6" s="96" t="s">
        <v>46</v>
      </c>
      <c r="P6" s="97"/>
    </row>
    <row r="7" spans="1:16" ht="12" customHeight="1" x14ac:dyDescent="0.15">
      <c r="C7" s="45" t="s">
        <v>47</v>
      </c>
      <c r="G7" s="98"/>
      <c r="H7" s="99"/>
      <c r="K7" s="45" t="s">
        <v>47</v>
      </c>
      <c r="O7" s="98"/>
      <c r="P7" s="99"/>
    </row>
    <row r="8" spans="1:16" ht="18" customHeight="1" x14ac:dyDescent="0.15">
      <c r="C8" s="45"/>
      <c r="G8" s="46"/>
      <c r="K8" s="45"/>
      <c r="O8" s="46"/>
    </row>
    <row r="9" spans="1:16" ht="14.25" x14ac:dyDescent="0.15">
      <c r="C9" s="45" t="s">
        <v>48</v>
      </c>
      <c r="G9" s="46"/>
      <c r="K9" s="45" t="s">
        <v>48</v>
      </c>
      <c r="O9" s="46"/>
    </row>
    <row r="10" spans="1:16" ht="18" customHeight="1" x14ac:dyDescent="0.15">
      <c r="C10" s="45"/>
      <c r="G10" s="46"/>
      <c r="K10" s="45"/>
      <c r="O10" s="46"/>
    </row>
    <row r="11" spans="1:16" ht="14.25" customHeight="1" x14ac:dyDescent="0.15">
      <c r="C11" s="45" t="s">
        <v>49</v>
      </c>
      <c r="G11" s="46"/>
      <c r="K11" s="45" t="s">
        <v>49</v>
      </c>
      <c r="O11" s="46"/>
    </row>
    <row r="12" spans="1:16" ht="18" customHeight="1" x14ac:dyDescent="0.15">
      <c r="C12" s="45"/>
      <c r="G12" s="46"/>
      <c r="K12" s="45"/>
      <c r="O12" s="46"/>
    </row>
    <row r="13" spans="1:16" ht="13.5" customHeight="1" x14ac:dyDescent="0.15">
      <c r="C13" s="45" t="s">
        <v>84</v>
      </c>
      <c r="G13" s="46"/>
      <c r="K13" s="45" t="s">
        <v>84</v>
      </c>
      <c r="O13" s="46"/>
    </row>
    <row r="14" spans="1:16" ht="18" customHeight="1" x14ac:dyDescent="0.15">
      <c r="G14" s="46"/>
      <c r="O14" s="46"/>
    </row>
    <row r="15" spans="1:16" ht="12" customHeight="1" x14ac:dyDescent="0.15">
      <c r="C15" s="45" t="s">
        <v>50</v>
      </c>
      <c r="G15" s="46"/>
      <c r="K15" s="45" t="s">
        <v>50</v>
      </c>
      <c r="O15" s="46"/>
    </row>
    <row r="16" spans="1:16" ht="18" customHeight="1" x14ac:dyDescent="0.15">
      <c r="C16" s="45"/>
      <c r="G16" s="46"/>
      <c r="K16" s="45"/>
      <c r="O16" s="46"/>
    </row>
    <row r="17" spans="1:18" ht="12" customHeight="1" x14ac:dyDescent="0.15">
      <c r="C17" s="45" t="s">
        <v>85</v>
      </c>
      <c r="G17" s="46"/>
      <c r="K17" s="45" t="s">
        <v>85</v>
      </c>
      <c r="O17" s="46"/>
    </row>
    <row r="18" spans="1:18" ht="12" customHeight="1" x14ac:dyDescent="0.15">
      <c r="G18" s="47"/>
      <c r="H18" s="48"/>
      <c r="O18" s="47"/>
      <c r="P18" s="48"/>
      <c r="R18" s="49"/>
    </row>
    <row r="19" spans="1:18" ht="12" customHeight="1" x14ac:dyDescent="0.15">
      <c r="C19" s="35" t="s">
        <v>51</v>
      </c>
      <c r="D19" s="89" t="s">
        <v>179</v>
      </c>
      <c r="E19" s="89"/>
      <c r="F19" s="89"/>
      <c r="G19" s="50"/>
      <c r="K19" s="35" t="s">
        <v>51</v>
      </c>
      <c r="L19" s="89" t="str">
        <f>D19</f>
        <v>8.6.10（木）</v>
      </c>
      <c r="M19" s="89"/>
      <c r="N19" s="89"/>
      <c r="O19" s="50"/>
    </row>
    <row r="20" spans="1:18" ht="12" customHeight="1" x14ac:dyDescent="0.15">
      <c r="C20" s="35" t="s">
        <v>52</v>
      </c>
      <c r="D20" s="51" t="s">
        <v>180</v>
      </c>
      <c r="E20" s="52"/>
      <c r="F20" s="53"/>
      <c r="G20" s="50"/>
      <c r="K20" s="35" t="s">
        <v>52</v>
      </c>
      <c r="L20" s="51" t="str">
        <f>D20</f>
        <v>8.7.1～8.9.30</v>
      </c>
      <c r="M20" s="52"/>
      <c r="N20" s="52"/>
      <c r="O20" s="50"/>
    </row>
    <row r="21" spans="1:18" ht="12" customHeight="1" x14ac:dyDescent="0.15">
      <c r="C21" s="35" t="s">
        <v>53</v>
      </c>
      <c r="D21" s="54" t="s">
        <v>54</v>
      </c>
      <c r="E21" s="36"/>
      <c r="F21" s="35"/>
      <c r="K21" s="35" t="s">
        <v>53</v>
      </c>
      <c r="L21" s="54" t="s">
        <v>54</v>
      </c>
      <c r="M21" s="36"/>
      <c r="N21" s="36"/>
      <c r="O21" s="30"/>
    </row>
    <row r="22" spans="1:18" ht="13.5" customHeight="1" x14ac:dyDescent="0.15">
      <c r="C22" s="45"/>
      <c r="F22" s="100" t="s">
        <v>55</v>
      </c>
      <c r="G22" s="100"/>
      <c r="H22" s="101"/>
      <c r="K22" s="45"/>
      <c r="N22" s="100" t="s">
        <v>55</v>
      </c>
      <c r="O22" s="100"/>
      <c r="P22" s="101"/>
      <c r="Q22" s="45"/>
    </row>
    <row r="23" spans="1:18" s="45" customFormat="1" ht="12" customHeight="1" x14ac:dyDescent="0.15">
      <c r="A23" s="55"/>
      <c r="B23" s="56"/>
      <c r="C23" s="57"/>
      <c r="D23" s="58"/>
      <c r="E23" s="92" t="s">
        <v>56</v>
      </c>
      <c r="F23" s="59" t="s">
        <v>57</v>
      </c>
      <c r="G23" s="56"/>
      <c r="H23" s="60"/>
      <c r="I23" s="55"/>
      <c r="J23" s="56"/>
      <c r="K23" s="57"/>
      <c r="L23" s="58"/>
      <c r="M23" s="92" t="s">
        <v>56</v>
      </c>
      <c r="N23" s="59" t="s">
        <v>57</v>
      </c>
      <c r="O23" s="61"/>
      <c r="P23" s="60"/>
    </row>
    <row r="24" spans="1:18" s="45" customFormat="1" ht="12" customHeight="1" x14ac:dyDescent="0.15">
      <c r="A24" s="55"/>
      <c r="B24" s="87" t="s">
        <v>58</v>
      </c>
      <c r="C24" s="88"/>
      <c r="D24" s="62" t="s">
        <v>59</v>
      </c>
      <c r="E24" s="93"/>
      <c r="F24" s="63"/>
      <c r="G24" s="87" t="s">
        <v>60</v>
      </c>
      <c r="H24" s="88"/>
      <c r="I24" s="55"/>
      <c r="J24" s="64"/>
      <c r="K24" s="65" t="s">
        <v>61</v>
      </c>
      <c r="L24" s="66" t="s">
        <v>62</v>
      </c>
      <c r="M24" s="93"/>
      <c r="N24" s="63"/>
      <c r="O24" s="87" t="s">
        <v>60</v>
      </c>
      <c r="P24" s="88"/>
    </row>
    <row r="25" spans="1:18" s="45" customFormat="1" ht="12" customHeight="1" x14ac:dyDescent="0.15">
      <c r="A25" s="55"/>
      <c r="B25" s="64"/>
      <c r="C25" s="65"/>
      <c r="D25" s="67"/>
      <c r="E25" s="94"/>
      <c r="F25" s="68" t="s">
        <v>63</v>
      </c>
      <c r="G25" s="64"/>
      <c r="H25" s="69"/>
      <c r="I25" s="55"/>
      <c r="J25" s="70"/>
      <c r="K25" s="71"/>
      <c r="L25" s="67"/>
      <c r="M25" s="94"/>
      <c r="N25" s="68" t="s">
        <v>63</v>
      </c>
      <c r="O25" s="72"/>
      <c r="P25" s="73"/>
    </row>
    <row r="26" spans="1:18" s="45" customFormat="1" ht="40.5" customHeight="1" x14ac:dyDescent="0.15">
      <c r="A26" s="55">
        <v>1</v>
      </c>
      <c r="B26" s="74"/>
      <c r="C26" s="75" t="str">
        <f>VLOOKUP($A26,集計表!$A$3:$E$301,2,0)</f>
        <v>スポーツウォーター</v>
      </c>
      <c r="D26" s="75" t="str">
        <f>VLOOKUP($A26,集計表!$A$3:$E$301,3,0)</f>
        <v xml:space="preserve"> 555ｍｌ　</v>
      </c>
      <c r="E26" s="76" t="str">
        <f>VLOOKUP($A26,集計表!$A$3:$E$301,4,0)</f>
        <v>個</v>
      </c>
      <c r="F26" s="75">
        <f>VLOOKUP($A26,集計表!$A$3:$E$301,5,0)</f>
        <v>48</v>
      </c>
      <c r="G26" s="77"/>
      <c r="H26" s="78"/>
      <c r="I26" s="55">
        <v>21</v>
      </c>
      <c r="J26" s="70"/>
      <c r="K26" s="75" t="str">
        <f>VLOOKUP($I26,集計表!$A$3:$E$301,2,0)</f>
        <v>プチうす焼</v>
      </c>
      <c r="L26" s="75" t="str">
        <f>VLOOKUP($I26,集計表!$A$3:$E$301,3,0)</f>
        <v xml:space="preserve"> 38ｇ</v>
      </c>
      <c r="M26" s="76" t="str">
        <f>VLOOKUP($I26,集計表!$A$3:$E$301,4,0)</f>
        <v>個</v>
      </c>
      <c r="N26" s="75">
        <f>VLOOKUP($I26,集計表!$A$3:$E$301,5,0)</f>
        <v>80</v>
      </c>
      <c r="O26" s="77"/>
      <c r="P26" s="73"/>
    </row>
    <row r="27" spans="1:18" s="45" customFormat="1" ht="40.5" customHeight="1" x14ac:dyDescent="0.15">
      <c r="A27" s="55">
        <v>2</v>
      </c>
      <c r="B27" s="70"/>
      <c r="C27" s="75" t="str">
        <f>VLOOKUP($A27,集計表!$A$3:$E$301,2,0)</f>
        <v>3日分セット</v>
      </c>
      <c r="D27" s="75" t="str">
        <f>VLOOKUP($A27,集計表!$A$3:$E$301,3,0)</f>
        <v xml:space="preserve"> 仕様書のとおり。</v>
      </c>
      <c r="E27" s="76" t="str">
        <f>VLOOKUP($A27,集計表!$A$3:$E$301,4,0)</f>
        <v>個</v>
      </c>
      <c r="F27" s="75">
        <f>VLOOKUP($A27,集計表!$A$3:$E$301,5,0)</f>
        <v>40</v>
      </c>
      <c r="G27" s="77"/>
      <c r="H27" s="73"/>
      <c r="I27" s="55">
        <v>22</v>
      </c>
      <c r="J27" s="70"/>
      <c r="K27" s="75" t="str">
        <f>VLOOKUP($I27,集計表!$A$3:$E$301,2,0)</f>
        <v>プチポテト うすしお</v>
      </c>
      <c r="L27" s="75" t="str">
        <f>VLOOKUP($I27,集計表!$A$3:$E$301,3,0)</f>
        <v xml:space="preserve"> 38ｇ</v>
      </c>
      <c r="M27" s="76" t="str">
        <f>VLOOKUP($I27,集計表!$A$3:$E$301,4,0)</f>
        <v>個</v>
      </c>
      <c r="N27" s="75">
        <f>VLOOKUP($I27,集計表!$A$3:$E$301,5,0)</f>
        <v>80</v>
      </c>
      <c r="O27" s="77"/>
      <c r="P27" s="73"/>
    </row>
    <row r="28" spans="1:18" s="45" customFormat="1" ht="40.5" customHeight="1" x14ac:dyDescent="0.15">
      <c r="A28" s="55">
        <v>3</v>
      </c>
      <c r="B28" s="70"/>
      <c r="C28" s="75" t="str">
        <f>VLOOKUP($A28,集計表!$A$3:$E$301,2,0)</f>
        <v>4日分セット</v>
      </c>
      <c r="D28" s="75" t="str">
        <f>VLOOKUP($A28,集計表!$A$3:$E$301,3,0)</f>
        <v xml:space="preserve"> 仕様書のとおり。</v>
      </c>
      <c r="E28" s="76" t="str">
        <f>VLOOKUP($A28,集計表!$A$3:$E$301,4,0)</f>
        <v>個</v>
      </c>
      <c r="F28" s="75">
        <f>VLOOKUP($A28,集計表!$A$3:$E$301,5,0)</f>
        <v>80</v>
      </c>
      <c r="G28" s="77"/>
      <c r="H28" s="73"/>
      <c r="I28" s="55">
        <v>23</v>
      </c>
      <c r="J28" s="70"/>
      <c r="K28" s="75" t="str">
        <f>VLOOKUP($I28,集計表!$A$3:$E$301,2,0)</f>
        <v>プチポテト コンソメ</v>
      </c>
      <c r="L28" s="75" t="str">
        <f>VLOOKUP($I28,集計表!$A$3:$E$301,3,0)</f>
        <v xml:space="preserve"> 38ｇ</v>
      </c>
      <c r="M28" s="76" t="str">
        <f>VLOOKUP($I28,集計表!$A$3:$E$301,4,0)</f>
        <v>個</v>
      </c>
      <c r="N28" s="75">
        <f>VLOOKUP($I28,集計表!$A$3:$E$301,5,0)</f>
        <v>80</v>
      </c>
      <c r="O28" s="77"/>
      <c r="P28" s="73"/>
      <c r="R28" s="79"/>
    </row>
    <row r="29" spans="1:18" s="45" customFormat="1" ht="40.5" customHeight="1" x14ac:dyDescent="0.15">
      <c r="A29" s="55">
        <v>4</v>
      </c>
      <c r="B29" s="70"/>
      <c r="C29" s="75" t="str">
        <f>VLOOKUP($A29,集計表!$A$3:$E$301,2,0)</f>
        <v>あっさりどん兵衛　きざみ揚げうどん</v>
      </c>
      <c r="D29" s="75" t="str">
        <f>VLOOKUP($A29,集計表!$A$3:$E$301,3,0)</f>
        <v xml:space="preserve"> 68ｇ（麺60ｇ）</v>
      </c>
      <c r="E29" s="76" t="str">
        <f>VLOOKUP($A29,集計表!$A$3:$E$301,4,0)</f>
        <v>個</v>
      </c>
      <c r="F29" s="75">
        <f>VLOOKUP($A29,集計表!$A$3:$E$301,5,0)</f>
        <v>36</v>
      </c>
      <c r="G29" s="77"/>
      <c r="H29" s="73"/>
      <c r="I29" s="55">
        <v>24</v>
      </c>
      <c r="J29" s="70"/>
      <c r="K29" s="75" t="str">
        <f>VLOOKUP($I29,集計表!$A$3:$E$301,2,0)</f>
        <v>プチチョコチップ</v>
      </c>
      <c r="L29" s="75" t="str">
        <f>VLOOKUP($I29,集計表!$A$3:$E$301,3,0)</f>
        <v xml:space="preserve"> 58ｇ</v>
      </c>
      <c r="M29" s="76" t="str">
        <f>VLOOKUP($I29,集計表!$A$3:$E$301,4,0)</f>
        <v>個</v>
      </c>
      <c r="N29" s="75">
        <f>VLOOKUP($I29,集計表!$A$3:$E$301,5,0)</f>
        <v>80</v>
      </c>
      <c r="O29" s="77"/>
      <c r="P29" s="73"/>
      <c r="R29" s="80"/>
    </row>
    <row r="30" spans="1:18" s="45" customFormat="1" ht="40.5" customHeight="1" x14ac:dyDescent="0.15">
      <c r="A30" s="55">
        <v>5</v>
      </c>
      <c r="B30" s="70"/>
      <c r="C30" s="75" t="str">
        <f>VLOOKUP($A30,集計表!$A$3:$E$301,2,0)</f>
        <v>あっさりどん兵衛　揚げ玉そば</v>
      </c>
      <c r="D30" s="75" t="str">
        <f>VLOOKUP($A30,集計表!$A$3:$E$301,3,0)</f>
        <v xml:space="preserve"> 70ｇ（麺57ｇ）</v>
      </c>
      <c r="E30" s="76" t="str">
        <f>VLOOKUP($A30,集計表!$A$3:$E$301,4,0)</f>
        <v>個</v>
      </c>
      <c r="F30" s="75">
        <f>VLOOKUP($A30,集計表!$A$3:$E$301,5,0)</f>
        <v>36</v>
      </c>
      <c r="G30" s="77"/>
      <c r="H30" s="73"/>
      <c r="I30" s="55">
        <v>25</v>
      </c>
      <c r="J30" s="70"/>
      <c r="K30" s="75" t="str">
        <f>VLOOKUP($I30,集計表!$A$3:$E$301,2,0)</f>
        <v>プチホワイトチョコラングドシャ</v>
      </c>
      <c r="L30" s="75" t="str">
        <f>VLOOKUP($I30,集計表!$A$3:$E$301,3,0)</f>
        <v xml:space="preserve"> 40ｇ</v>
      </c>
      <c r="M30" s="76" t="str">
        <f>VLOOKUP($I30,集計表!$A$3:$E$301,4,0)</f>
        <v>個</v>
      </c>
      <c r="N30" s="75">
        <f>VLOOKUP($I30,集計表!$A$3:$E$301,5,0)</f>
        <v>80</v>
      </c>
      <c r="O30" s="77"/>
      <c r="P30" s="73"/>
    </row>
    <row r="31" spans="1:18" s="45" customFormat="1" ht="40.5" customHeight="1" x14ac:dyDescent="0.15">
      <c r="A31" s="55">
        <v>6</v>
      </c>
      <c r="B31" s="70"/>
      <c r="C31" s="75" t="str">
        <f>VLOOKUP($A31,集計表!$A$3:$E$301,2,0)</f>
        <v>あっさりどん兵衛肉だしうどん</v>
      </c>
      <c r="D31" s="75" t="str">
        <f>VLOOKUP($A31,集計表!$A$3:$E$301,3,0)</f>
        <v xml:space="preserve"> 72ｇ（麺60ｇ）</v>
      </c>
      <c r="E31" s="76" t="str">
        <f>VLOOKUP($A31,集計表!$A$3:$E$301,4,0)</f>
        <v>個</v>
      </c>
      <c r="F31" s="75">
        <f>VLOOKUP($A31,集計表!$A$3:$E$301,5,0)</f>
        <v>36</v>
      </c>
      <c r="G31" s="77"/>
      <c r="H31" s="73"/>
      <c r="I31" s="55">
        <v>26</v>
      </c>
      <c r="J31" s="70"/>
      <c r="K31" s="75" t="str">
        <f>VLOOKUP($I31,集計表!$A$3:$E$301,2,0)</f>
        <v>プチバニラクラッカー</v>
      </c>
      <c r="L31" s="75" t="str">
        <f>VLOOKUP($I31,集計表!$A$3:$E$301,3,0)</f>
        <v xml:space="preserve"> 40ｇ</v>
      </c>
      <c r="M31" s="76" t="str">
        <f>VLOOKUP($I31,集計表!$A$3:$E$301,4,0)</f>
        <v>個</v>
      </c>
      <c r="N31" s="75">
        <f>VLOOKUP($I31,集計表!$A$3:$E$301,5,0)</f>
        <v>80</v>
      </c>
      <c r="O31" s="77"/>
      <c r="P31" s="73"/>
    </row>
    <row r="32" spans="1:18" s="45" customFormat="1" ht="40.5" customHeight="1" x14ac:dyDescent="0.15">
      <c r="A32" s="55">
        <v>7</v>
      </c>
      <c r="B32" s="70"/>
      <c r="C32" s="75" t="str">
        <f>VLOOKUP($A32,集計表!$A$3:$E$301,2,0)</f>
        <v>あっさりおいしいカップヌードル 醤油</v>
      </c>
      <c r="D32" s="75" t="str">
        <f>VLOOKUP($A32,集計表!$A$3:$E$301,3,0)</f>
        <v xml:space="preserve"> 57ｇ（麺50ｇ）</v>
      </c>
      <c r="E32" s="76" t="str">
        <f>VLOOKUP($A32,集計表!$A$3:$E$301,4,0)</f>
        <v>個</v>
      </c>
      <c r="F32" s="75">
        <f>VLOOKUP($A32,集計表!$A$3:$E$301,5,0)</f>
        <v>40</v>
      </c>
      <c r="G32" s="77"/>
      <c r="H32" s="73"/>
      <c r="I32" s="55">
        <v>27</v>
      </c>
      <c r="J32" s="70"/>
      <c r="K32" s="75" t="str">
        <f>VLOOKUP($I32,集計表!$A$3:$E$301,2,0)</f>
        <v>プチしっとりチョコクッキー</v>
      </c>
      <c r="L32" s="75" t="str">
        <f>VLOOKUP($I32,集計表!$A$3:$E$301,3,0)</f>
        <v xml:space="preserve"> 47ｇ</v>
      </c>
      <c r="M32" s="76" t="str">
        <f>VLOOKUP($I32,集計表!$A$3:$E$301,4,0)</f>
        <v>個</v>
      </c>
      <c r="N32" s="75">
        <f>VLOOKUP($I32,集計表!$A$3:$E$301,5,0)</f>
        <v>80</v>
      </c>
      <c r="O32" s="77"/>
      <c r="P32" s="73"/>
    </row>
    <row r="33" spans="1:16" s="45" customFormat="1" ht="40.5" customHeight="1" x14ac:dyDescent="0.15">
      <c r="A33" s="55">
        <v>8</v>
      </c>
      <c r="B33" s="70"/>
      <c r="C33" s="75" t="str">
        <f>VLOOKUP($A33,集計表!$A$3:$E$301,2,0)</f>
        <v>あっさりおいしいカップヌードル　シーフード</v>
      </c>
      <c r="D33" s="75" t="str">
        <f>VLOOKUP($A33,集計表!$A$3:$E$301,3,0)</f>
        <v xml:space="preserve"> 60ｇ（麺50ｇ）</v>
      </c>
      <c r="E33" s="76" t="str">
        <f>VLOOKUP($A33,集計表!$A$3:$E$301,4,0)</f>
        <v>個</v>
      </c>
      <c r="F33" s="75">
        <f>VLOOKUP($A33,集計表!$A$3:$E$301,5,0)</f>
        <v>40</v>
      </c>
      <c r="G33" s="77"/>
      <c r="H33" s="73"/>
      <c r="I33" s="55">
        <v>28</v>
      </c>
      <c r="J33" s="70"/>
      <c r="K33" s="75" t="str">
        <f>VLOOKUP($I33,集計表!$A$3:$E$301,2,0)</f>
        <v>プチポテト のりしお</v>
      </c>
      <c r="L33" s="75" t="str">
        <f>VLOOKUP($I33,集計表!$A$3:$E$301,3,0)</f>
        <v xml:space="preserve"> 35ｇ</v>
      </c>
      <c r="M33" s="76" t="str">
        <f>VLOOKUP($I33,集計表!$A$3:$E$301,4,0)</f>
        <v>個</v>
      </c>
      <c r="N33" s="75">
        <f>VLOOKUP($I33,集計表!$A$3:$E$301,5,0)</f>
        <v>80</v>
      </c>
      <c r="O33" s="77"/>
      <c r="P33" s="73"/>
    </row>
    <row r="34" spans="1:16" s="45" customFormat="1" ht="40.5" customHeight="1" x14ac:dyDescent="0.15">
      <c r="A34" s="55">
        <v>9</v>
      </c>
      <c r="B34" s="70"/>
      <c r="C34" s="75" t="str">
        <f>VLOOKUP($A34,集計表!$A$3:$E$301,2,0)</f>
        <v>あっさりおいしいカップヌードル　カレー</v>
      </c>
      <c r="D34" s="75" t="str">
        <f>VLOOKUP($A34,集計表!$A$3:$E$301,3,0)</f>
        <v xml:space="preserve"> 70ｇ（麺50ｇ）</v>
      </c>
      <c r="E34" s="76" t="str">
        <f>VLOOKUP($A34,集計表!$A$3:$E$301,4,0)</f>
        <v>個</v>
      </c>
      <c r="F34" s="75">
        <f>VLOOKUP($A34,集計表!$A$3:$E$301,5,0)</f>
        <v>40</v>
      </c>
      <c r="G34" s="77"/>
      <c r="H34" s="73"/>
      <c r="I34" s="55">
        <v>29</v>
      </c>
      <c r="J34" s="70"/>
      <c r="K34" s="75" t="str">
        <f>VLOOKUP($I34,集計表!$A$3:$E$301,2,0)</f>
        <v>プチいちごラングドシャ</v>
      </c>
      <c r="L34" s="75" t="str">
        <f>VLOOKUP($I34,集計表!$A$3:$E$301,3,0)</f>
        <v xml:space="preserve"> 40g</v>
      </c>
      <c r="M34" s="76" t="str">
        <f>VLOOKUP($I34,集計表!$A$3:$E$301,4,0)</f>
        <v>個</v>
      </c>
      <c r="N34" s="75">
        <f>VLOOKUP($I34,集計表!$A$3:$E$301,5,0)</f>
        <v>80</v>
      </c>
      <c r="O34" s="77"/>
      <c r="P34" s="73"/>
    </row>
    <row r="35" spans="1:16" s="45" customFormat="1" ht="40.5" customHeight="1" x14ac:dyDescent="0.15">
      <c r="A35" s="55">
        <v>10</v>
      </c>
      <c r="B35" s="70"/>
      <c r="C35" s="75" t="str">
        <f>VLOOKUP($A35,集計表!$A$3:$E$301,2,0)</f>
        <v>あっさりおいしいカップヌードル　チリトマト</v>
      </c>
      <c r="D35" s="75" t="str">
        <f>VLOOKUP($A35,集計表!$A$3:$E$301,3,0)</f>
        <v xml:space="preserve"> 62ｇ（麺50ｇ）</v>
      </c>
      <c r="E35" s="76" t="str">
        <f>VLOOKUP($A35,集計表!$A$3:$E$301,4,0)</f>
        <v>個</v>
      </c>
      <c r="F35" s="75">
        <f>VLOOKUP($A35,集計表!$A$3:$E$301,5,0)</f>
        <v>40</v>
      </c>
      <c r="G35" s="77"/>
      <c r="H35" s="73"/>
      <c r="I35" s="55">
        <v>30</v>
      </c>
      <c r="J35" s="70"/>
      <c r="K35" s="75" t="str">
        <f>VLOOKUP($I35,集計表!$A$3:$E$301,2,0)</f>
        <v>プチベジチップス</v>
      </c>
      <c r="L35" s="75" t="str">
        <f>VLOOKUP($I35,集計表!$A$3:$E$301,3,0)</f>
        <v xml:space="preserve"> 30ｇ</v>
      </c>
      <c r="M35" s="76" t="str">
        <f>VLOOKUP($I35,集計表!$A$3:$E$301,4,0)</f>
        <v>個</v>
      </c>
      <c r="N35" s="75">
        <f>VLOOKUP($I35,集計表!$A$3:$E$301,5,0)</f>
        <v>80</v>
      </c>
      <c r="O35" s="77"/>
      <c r="P35" s="73"/>
    </row>
    <row r="36" spans="1:16" s="45" customFormat="1" ht="40.5" customHeight="1" x14ac:dyDescent="0.15">
      <c r="A36" s="55">
        <v>11</v>
      </c>
      <c r="B36" s="70"/>
      <c r="C36" s="75" t="str">
        <f>VLOOKUP($A36,集計表!$A$3:$E$301,2,0)</f>
        <v>あっさりおいしいカップヌードル　旨辛シーフード</v>
      </c>
      <c r="D36" s="75" t="str">
        <f>VLOOKUP($A36,集計表!$A$3:$E$301,3,0)</f>
        <v xml:space="preserve"> 85ｇ（麺50ｇ）</v>
      </c>
      <c r="E36" s="76" t="str">
        <f>VLOOKUP($A36,集計表!$A$3:$E$301,4,0)</f>
        <v>個</v>
      </c>
      <c r="F36" s="75">
        <f>VLOOKUP($A36,集計表!$A$3:$E$301,5,0)</f>
        <v>40</v>
      </c>
      <c r="G36" s="77"/>
      <c r="H36" s="73"/>
      <c r="I36" s="55">
        <v>31</v>
      </c>
      <c r="J36" s="70"/>
      <c r="K36" s="75" t="str">
        <f>VLOOKUP($I36,集計表!$A$3:$E$301,2,0)</f>
        <v>プチキャラメルサブレ</v>
      </c>
      <c r="L36" s="75" t="str">
        <f>VLOOKUP($I36,集計表!$A$3:$E$301,3,0)</f>
        <v xml:space="preserve"> 46ｇ</v>
      </c>
      <c r="M36" s="76" t="str">
        <f>VLOOKUP($I36,集計表!$A$3:$E$301,4,0)</f>
        <v>個</v>
      </c>
      <c r="N36" s="75">
        <f>VLOOKUP($I36,集計表!$A$3:$E$301,5,0)</f>
        <v>80</v>
      </c>
      <c r="O36" s="77"/>
      <c r="P36" s="73"/>
    </row>
    <row r="37" spans="1:16" s="45" customFormat="1" ht="40.5" customHeight="1" x14ac:dyDescent="0.15">
      <c r="A37" s="55">
        <v>12</v>
      </c>
      <c r="B37" s="70"/>
      <c r="C37" s="75" t="str">
        <f>VLOOKUP($A37,集計表!$A$3:$E$301,2,0)</f>
        <v>日清ソース焼きそばカップ</v>
      </c>
      <c r="D37" s="75" t="str">
        <f>VLOOKUP($A37,集計表!$A$3:$E$301,3,0)</f>
        <v xml:space="preserve"> 104ｇ（麺90ｇ）</v>
      </c>
      <c r="E37" s="76" t="str">
        <f>VLOOKUP($A37,集計表!$A$3:$E$301,4,0)</f>
        <v>個</v>
      </c>
      <c r="F37" s="75">
        <f>VLOOKUP($A37,集計表!$A$3:$E$301,5,0)</f>
        <v>36</v>
      </c>
      <c r="G37" s="77"/>
      <c r="H37" s="73"/>
      <c r="I37" s="55">
        <v>32</v>
      </c>
      <c r="J37" s="70"/>
      <c r="K37" s="75" t="str">
        <f>VLOOKUP($I37,集計表!$A$3:$E$301,2,0)</f>
        <v>プチ抹茶ラングドシャ</v>
      </c>
      <c r="L37" s="75" t="str">
        <f>VLOOKUP($I37,集計表!$A$3:$E$301,3,0)</f>
        <v xml:space="preserve"> 40g</v>
      </c>
      <c r="M37" s="76" t="str">
        <f>VLOOKUP($I37,集計表!$A$3:$E$301,4,0)</f>
        <v>個</v>
      </c>
      <c r="N37" s="75">
        <f>VLOOKUP($I37,集計表!$A$3:$E$301,5,0)</f>
        <v>80</v>
      </c>
      <c r="O37" s="77"/>
      <c r="P37" s="73"/>
    </row>
    <row r="38" spans="1:16" s="45" customFormat="1" ht="40.5" customHeight="1" x14ac:dyDescent="0.15">
      <c r="A38" s="55">
        <v>13</v>
      </c>
      <c r="B38" s="70"/>
      <c r="C38" s="75" t="str">
        <f>VLOOKUP($A38,集計表!$A$3:$E$301,2,0)</f>
        <v>京うどん</v>
      </c>
      <c r="D38" s="75" t="str">
        <f>VLOOKUP($A38,集計表!$A$3:$E$301,3,0)</f>
        <v xml:space="preserve"> 69ｇ（麺58ｇ）</v>
      </c>
      <c r="E38" s="76" t="str">
        <f>VLOOKUP($A38,集計表!$A$3:$E$301,4,0)</f>
        <v>個</v>
      </c>
      <c r="F38" s="75">
        <f>VLOOKUP($A38,集計表!$A$3:$E$301,5,0)</f>
        <v>40</v>
      </c>
      <c r="G38" s="77"/>
      <c r="H38" s="73"/>
      <c r="I38" s="55">
        <v>33</v>
      </c>
      <c r="J38" s="70"/>
      <c r="K38" s="75" t="str">
        <f>VLOOKUP($I38,集計表!$A$3:$E$301,2,0)</f>
        <v>プチバタークッキー</v>
      </c>
      <c r="L38" s="75" t="str">
        <f>VLOOKUP($I38,集計表!$A$3:$E$301,3,0)</f>
        <v xml:space="preserve"> 42g</v>
      </c>
      <c r="M38" s="76" t="str">
        <f>VLOOKUP($I38,集計表!$A$3:$E$301,4,0)</f>
        <v>個</v>
      </c>
      <c r="N38" s="75">
        <f>VLOOKUP($I38,集計表!$A$3:$E$301,5,0)</f>
        <v>80</v>
      </c>
      <c r="O38" s="77"/>
      <c r="P38" s="73"/>
    </row>
    <row r="39" spans="1:16" s="45" customFormat="1" ht="40.5" customHeight="1" x14ac:dyDescent="0.15">
      <c r="A39" s="55">
        <v>14</v>
      </c>
      <c r="B39" s="70"/>
      <c r="C39" s="75" t="str">
        <f>VLOOKUP($A39,集計表!$A$3:$E$301,2,0)</f>
        <v>江戸そば</v>
      </c>
      <c r="D39" s="75" t="str">
        <f>VLOOKUP($A39,集計表!$A$3:$E$301,3,0)</f>
        <v xml:space="preserve">  75ｇ（麺55ｇ）</v>
      </c>
      <c r="E39" s="76" t="str">
        <f>VLOOKUP($A39,集計表!$A$3:$E$301,4,0)</f>
        <v>個</v>
      </c>
      <c r="F39" s="75">
        <f>VLOOKUP($A39,集計表!$A$3:$E$301,5,0)</f>
        <v>40</v>
      </c>
      <c r="G39" s="77"/>
      <c r="H39" s="73"/>
      <c r="I39" s="55">
        <v>34</v>
      </c>
      <c r="J39" s="70"/>
      <c r="K39" s="75" t="str">
        <f>VLOOKUP($I39,集計表!$A$3:$E$301,2,0)</f>
        <v>プチココア</v>
      </c>
      <c r="L39" s="75" t="str">
        <f>VLOOKUP($I39,集計表!$A$3:$E$301,3,0)</f>
        <v xml:space="preserve"> 50g</v>
      </c>
      <c r="M39" s="76" t="str">
        <f>VLOOKUP($I39,集計表!$A$3:$E$301,4,0)</f>
        <v>個</v>
      </c>
      <c r="N39" s="75">
        <f>VLOOKUP($I39,集計表!$A$3:$E$301,5,0)</f>
        <v>80</v>
      </c>
      <c r="O39" s="77"/>
      <c r="P39" s="73"/>
    </row>
    <row r="40" spans="1:16" s="45" customFormat="1" ht="40.5" customHeight="1" x14ac:dyDescent="0.15">
      <c r="A40" s="55">
        <v>15</v>
      </c>
      <c r="B40" s="70"/>
      <c r="C40" s="75" t="str">
        <f>VLOOKUP($A40,集計表!$A$3:$E$301,2,0)</f>
        <v>博多うどん</v>
      </c>
      <c r="D40" s="75" t="str">
        <f>VLOOKUP($A40,集計表!$A$3:$E$301,3,0)</f>
        <v xml:space="preserve">  68ｇ（麺58ｇ）</v>
      </c>
      <c r="E40" s="76" t="str">
        <f>VLOOKUP($A40,集計表!$A$3:$E$301,4,0)</f>
        <v>個</v>
      </c>
      <c r="F40" s="75">
        <f>VLOOKUP($A40,集計表!$A$3:$E$301,5,0)</f>
        <v>40</v>
      </c>
      <c r="G40" s="77"/>
      <c r="H40" s="73"/>
      <c r="I40" s="55">
        <v>35</v>
      </c>
      <c r="J40" s="70"/>
      <c r="K40" s="75" t="str">
        <f>VLOOKUP($I40,集計表!$A$3:$E$301,2,0)</f>
        <v>プチあまじょっパウダーせん</v>
      </c>
      <c r="L40" s="75" t="str">
        <f>VLOOKUP($I40,集計表!$A$3:$E$301,3,0)</f>
        <v xml:space="preserve"> 22g</v>
      </c>
      <c r="M40" s="76" t="str">
        <f>VLOOKUP($I40,集計表!$A$3:$E$301,4,0)</f>
        <v>個</v>
      </c>
      <c r="N40" s="75">
        <f>VLOOKUP($I40,集計表!$A$3:$E$301,5,0)</f>
        <v>80</v>
      </c>
      <c r="O40" s="77"/>
      <c r="P40" s="73"/>
    </row>
    <row r="41" spans="1:16" s="45" customFormat="1" ht="40.5" customHeight="1" x14ac:dyDescent="0.15">
      <c r="A41" s="55">
        <v>16</v>
      </c>
      <c r="B41" s="70"/>
      <c r="C41" s="75" t="str">
        <f>VLOOKUP($A41,集計表!$A$3:$E$301,2,0)</f>
        <v>16種類の野菜とくだものジュース（小）</v>
      </c>
      <c r="D41" s="75" t="str">
        <f>VLOOKUP($A41,集計表!$A$3:$E$301,3,0)</f>
        <v xml:space="preserve"> 185ｇ　缶</v>
      </c>
      <c r="E41" s="76" t="str">
        <f>VLOOKUP($A41,集計表!$A$3:$E$301,4,0)</f>
        <v>個</v>
      </c>
      <c r="F41" s="75">
        <f>VLOOKUP($A41,集計表!$A$3:$E$301,5,0)</f>
        <v>30</v>
      </c>
      <c r="G41" s="77"/>
      <c r="H41" s="73"/>
      <c r="I41" s="55">
        <v>36</v>
      </c>
      <c r="J41" s="70"/>
      <c r="K41" s="75" t="str">
        <f>VLOOKUP($I41,集計表!$A$3:$E$301,2,0)</f>
        <v>プチうましおプレッツェル</v>
      </c>
      <c r="L41" s="75" t="str">
        <f>VLOOKUP($I41,集計表!$A$3:$E$301,3,0)</f>
        <v xml:space="preserve"> 40g</v>
      </c>
      <c r="M41" s="76" t="str">
        <f>VLOOKUP($I41,集計表!$A$3:$E$301,4,0)</f>
        <v>個</v>
      </c>
      <c r="N41" s="75">
        <f>VLOOKUP($I41,集計表!$A$3:$E$301,5,0)</f>
        <v>80</v>
      </c>
      <c r="O41" s="77"/>
      <c r="P41" s="73"/>
    </row>
    <row r="42" spans="1:16" s="45" customFormat="1" ht="40.5" customHeight="1" x14ac:dyDescent="0.15">
      <c r="A42" s="55">
        <v>17</v>
      </c>
      <c r="B42" s="70"/>
      <c r="C42" s="75" t="str">
        <f>VLOOKUP($A42,集計表!$A$3:$E$301,2,0)</f>
        <v>ビスコミニパック クリームサンド</v>
      </c>
      <c r="D42" s="75" t="str">
        <f>VLOOKUP($A42,集計表!$A$3:$E$301,3,0)</f>
        <v xml:space="preserve"> 5枚入り</v>
      </c>
      <c r="E42" s="76" t="str">
        <f>VLOOKUP($A42,集計表!$A$3:$E$301,4,0)</f>
        <v>個</v>
      </c>
      <c r="F42" s="75">
        <f>VLOOKUP($A42,集計表!$A$3:$E$301,5,0)</f>
        <v>120</v>
      </c>
      <c r="G42" s="77"/>
      <c r="H42" s="73"/>
      <c r="I42" s="55">
        <v>37</v>
      </c>
      <c r="J42" s="70"/>
      <c r="K42" s="75" t="str">
        <f>VLOOKUP($I42,集計表!$A$3:$E$301,2,0)</f>
        <v>プチあげ丸まろやかしょうゆ味</v>
      </c>
      <c r="L42" s="75" t="str">
        <f>VLOOKUP($I42,集計表!$A$3:$E$301,3,0)</f>
        <v xml:space="preserve"> 26g</v>
      </c>
      <c r="M42" s="76" t="str">
        <f>VLOOKUP($I42,集計表!$A$3:$E$301,4,0)</f>
        <v>個</v>
      </c>
      <c r="N42" s="75">
        <f>VLOOKUP($I42,集計表!$A$3:$E$301,5,0)</f>
        <v>80</v>
      </c>
      <c r="O42" s="77"/>
      <c r="P42" s="73"/>
    </row>
    <row r="43" spans="1:16" s="45" customFormat="1" ht="40.5" customHeight="1" x14ac:dyDescent="0.15">
      <c r="A43" s="55">
        <v>18</v>
      </c>
      <c r="B43" s="70"/>
      <c r="C43" s="75" t="str">
        <f>VLOOKUP($A43,集計表!$A$3:$E$301,2,0)</f>
        <v>ビスコミニパック いちご</v>
      </c>
      <c r="D43" s="75" t="str">
        <f>VLOOKUP($A43,集計表!$A$3:$E$301,3,0)</f>
        <v xml:space="preserve"> 5枚入り</v>
      </c>
      <c r="E43" s="76" t="str">
        <f>VLOOKUP($A43,集計表!$A$3:$E$301,4,0)</f>
        <v>個</v>
      </c>
      <c r="F43" s="75">
        <f>VLOOKUP($A43,集計表!$A$3:$E$301,5,0)</f>
        <v>120</v>
      </c>
      <c r="G43" s="77"/>
      <c r="H43" s="73"/>
      <c r="I43" s="55">
        <v>38</v>
      </c>
      <c r="J43" s="70"/>
      <c r="K43" s="75" t="str">
        <f>VLOOKUP($I43,集計表!$A$3:$E$301,2,0)</f>
        <v>プチチーズ</v>
      </c>
      <c r="L43" s="75" t="str">
        <f>VLOOKUP($I43,集計表!$A$3:$E$301,3,0)</f>
        <v xml:space="preserve"> 40g</v>
      </c>
      <c r="M43" s="76" t="str">
        <f>VLOOKUP($I43,集計表!$A$3:$E$301,4,0)</f>
        <v>個</v>
      </c>
      <c r="N43" s="75">
        <f>VLOOKUP($I43,集計表!$A$3:$E$301,5,0)</f>
        <v>80</v>
      </c>
      <c r="O43" s="77"/>
      <c r="P43" s="73"/>
    </row>
    <row r="44" spans="1:16" s="45" customFormat="1" ht="40.5" customHeight="1" x14ac:dyDescent="0.15">
      <c r="A44" s="55">
        <v>19</v>
      </c>
      <c r="B44" s="70"/>
      <c r="C44" s="75" t="str">
        <f>VLOOKUP($A44,集計表!$A$3:$E$301,2,0)</f>
        <v>ビスコミニパック メープル</v>
      </c>
      <c r="D44" s="75" t="str">
        <f>VLOOKUP($A44,集計表!$A$3:$E$301,3,0)</f>
        <v xml:space="preserve"> 5枚入り</v>
      </c>
      <c r="E44" s="76" t="str">
        <f>VLOOKUP($A44,集計表!$A$3:$E$301,4,0)</f>
        <v>個</v>
      </c>
      <c r="F44" s="75">
        <f>VLOOKUP($A44,集計表!$A$3:$E$301,5,0)</f>
        <v>120</v>
      </c>
      <c r="G44" s="77"/>
      <c r="H44" s="73"/>
      <c r="I44" s="55">
        <v>39</v>
      </c>
      <c r="J44" s="70"/>
      <c r="K44" s="75" t="str">
        <f>VLOOKUP($I44,集計表!$A$3:$E$301,2,0)</f>
        <v>プチポテト サワークリームオニオン味</v>
      </c>
      <c r="L44" s="75" t="str">
        <f>VLOOKUP($I44,集計表!$A$3:$E$301,3,0)</f>
        <v xml:space="preserve"> 35g</v>
      </c>
      <c r="M44" s="76" t="str">
        <f>VLOOKUP($I44,集計表!$A$3:$E$301,4,0)</f>
        <v>個</v>
      </c>
      <c r="N44" s="75">
        <f>VLOOKUP($I44,集計表!$A$3:$E$301,5,0)</f>
        <v>80</v>
      </c>
      <c r="O44" s="77"/>
      <c r="P44" s="73"/>
    </row>
    <row r="45" spans="1:16" s="45" customFormat="1" ht="40.5" customHeight="1" x14ac:dyDescent="0.15">
      <c r="A45" s="55">
        <v>20</v>
      </c>
      <c r="B45" s="70"/>
      <c r="C45" s="75" t="str">
        <f>VLOOKUP($A45,集計表!$A$3:$E$301,2,0)</f>
        <v>ビスコミニパック 発酵バター</v>
      </c>
      <c r="D45" s="75" t="str">
        <f>VLOOKUP($A45,集計表!$A$3:$E$301,3,0)</f>
        <v xml:space="preserve"> 5枚入り</v>
      </c>
      <c r="E45" s="76" t="str">
        <f>VLOOKUP($A45,集計表!$A$3:$E$301,4,0)</f>
        <v>個</v>
      </c>
      <c r="F45" s="75">
        <f>VLOOKUP($A45,集計表!$A$3:$E$301,5,0)</f>
        <v>120</v>
      </c>
      <c r="G45" s="77"/>
      <c r="H45" s="73"/>
      <c r="I45" s="55">
        <v>40</v>
      </c>
      <c r="J45" s="70"/>
      <c r="K45" s="75" t="str">
        <f>VLOOKUP($I45,集計表!$A$3:$E$301,2,0)</f>
        <v>プチチョコ＆全粒粉</v>
      </c>
      <c r="L45" s="75" t="str">
        <f>VLOOKUP($I45,集計表!$A$3:$E$301,3,0)</f>
        <v xml:space="preserve"> 46ｇ</v>
      </c>
      <c r="M45" s="76" t="str">
        <f>VLOOKUP($I45,集計表!$A$3:$E$301,4,0)</f>
        <v>個</v>
      </c>
      <c r="N45" s="75">
        <f>VLOOKUP($I45,集計表!$A$3:$E$301,5,0)</f>
        <v>80</v>
      </c>
      <c r="O45" s="77"/>
      <c r="P45" s="73"/>
    </row>
    <row r="46" spans="1:16" s="35" customFormat="1" x14ac:dyDescent="0.15">
      <c r="A46" s="29"/>
      <c r="B46" s="81" t="s">
        <v>64</v>
      </c>
      <c r="C46" s="81"/>
      <c r="D46" s="82"/>
      <c r="E46" s="83"/>
      <c r="F46" s="81"/>
      <c r="G46" s="81"/>
      <c r="H46" s="84"/>
      <c r="I46" s="29"/>
      <c r="J46" s="81" t="s">
        <v>64</v>
      </c>
      <c r="K46" s="81"/>
      <c r="L46" s="82"/>
      <c r="M46" s="83"/>
      <c r="N46" s="83"/>
      <c r="O46" s="34"/>
      <c r="P46" s="84"/>
    </row>
    <row r="47" spans="1:16" ht="12" customHeight="1" x14ac:dyDescent="0.15"/>
    <row r="48" spans="1:16" ht="12" customHeight="1" x14ac:dyDescent="0.15">
      <c r="F48" s="32" t="str">
        <f>$F$2</f>
        <v>3ヶ月</v>
      </c>
      <c r="G48" s="30" t="str">
        <f>$G$2</f>
        <v>加給食</v>
      </c>
      <c r="N48" s="32" t="str">
        <f>$F$2</f>
        <v>3ヶ月</v>
      </c>
      <c r="O48" s="30" t="str">
        <f>$G$2</f>
        <v>加給食</v>
      </c>
    </row>
    <row r="49" spans="1:16" s="35" customFormat="1" ht="12" customHeight="1" x14ac:dyDescent="0.15">
      <c r="A49" s="29"/>
      <c r="C49" s="95" t="s">
        <v>43</v>
      </c>
      <c r="D49" s="95"/>
      <c r="E49" s="36"/>
      <c r="F49" s="37" t="s">
        <v>44</v>
      </c>
      <c r="G49" s="38">
        <v>3</v>
      </c>
      <c r="H49" s="39"/>
      <c r="I49" s="29"/>
      <c r="K49" s="95" t="s">
        <v>43</v>
      </c>
      <c r="L49" s="95"/>
      <c r="M49" s="36"/>
      <c r="N49" s="38" t="s">
        <v>44</v>
      </c>
      <c r="O49" s="40">
        <f>IF(G49="","",G49+1)</f>
        <v>4</v>
      </c>
      <c r="P49" s="39"/>
    </row>
    <row r="50" spans="1:16" s="35" customFormat="1" ht="12" customHeight="1" x14ac:dyDescent="0.15">
      <c r="A50" s="29"/>
      <c r="C50" s="41"/>
      <c r="D50" s="41"/>
      <c r="E50" s="36"/>
      <c r="F50" s="42"/>
      <c r="G50" s="43"/>
      <c r="H50" s="39"/>
      <c r="I50" s="29"/>
      <c r="K50" s="41"/>
      <c r="L50" s="41"/>
      <c r="M50" s="36"/>
      <c r="N50" s="43"/>
      <c r="O50" s="44"/>
      <c r="P50" s="39"/>
    </row>
    <row r="51" spans="1:16" ht="12" customHeight="1" x14ac:dyDescent="0.15"/>
    <row r="52" spans="1:16" ht="15" customHeight="1" x14ac:dyDescent="0.15">
      <c r="C52" s="45" t="s">
        <v>45</v>
      </c>
      <c r="G52" s="96" t="s">
        <v>46</v>
      </c>
      <c r="H52" s="97"/>
      <c r="K52" s="45" t="s">
        <v>45</v>
      </c>
      <c r="O52" s="96" t="s">
        <v>46</v>
      </c>
      <c r="P52" s="97"/>
    </row>
    <row r="53" spans="1:16" ht="12" customHeight="1" x14ac:dyDescent="0.15">
      <c r="C53" s="45"/>
      <c r="G53" s="98"/>
      <c r="H53" s="99"/>
      <c r="K53" s="45"/>
      <c r="O53" s="98"/>
      <c r="P53" s="99"/>
    </row>
    <row r="54" spans="1:16" ht="18" customHeight="1" x14ac:dyDescent="0.15">
      <c r="C54" s="45" t="s">
        <v>47</v>
      </c>
      <c r="G54" s="46"/>
      <c r="K54" s="45" t="s">
        <v>47</v>
      </c>
      <c r="O54" s="46"/>
    </row>
    <row r="55" spans="1:16" ht="14.25" x14ac:dyDescent="0.15">
      <c r="C55" s="45"/>
      <c r="G55" s="46"/>
      <c r="K55" s="45"/>
      <c r="O55" s="46"/>
    </row>
    <row r="56" spans="1:16" ht="18" customHeight="1" x14ac:dyDescent="0.15">
      <c r="C56" s="45" t="s">
        <v>48</v>
      </c>
      <c r="G56" s="46"/>
      <c r="K56" s="45" t="s">
        <v>48</v>
      </c>
      <c r="O56" s="46"/>
    </row>
    <row r="57" spans="1:16" ht="14.25" customHeight="1" x14ac:dyDescent="0.15">
      <c r="C57" s="45"/>
      <c r="G57" s="46"/>
      <c r="K57" s="45"/>
      <c r="O57" s="46"/>
    </row>
    <row r="58" spans="1:16" ht="18" customHeight="1" x14ac:dyDescent="0.15">
      <c r="C58" s="45" t="s">
        <v>49</v>
      </c>
      <c r="G58" s="46"/>
      <c r="K58" s="45" t="s">
        <v>49</v>
      </c>
      <c r="O58" s="46"/>
    </row>
    <row r="59" spans="1:16" ht="13.5" customHeight="1" x14ac:dyDescent="0.15">
      <c r="C59" s="45"/>
      <c r="G59" s="46"/>
      <c r="K59" s="45"/>
      <c r="O59" s="46"/>
    </row>
    <row r="60" spans="1:16" ht="18" customHeight="1" x14ac:dyDescent="0.15">
      <c r="C60" s="45" t="s">
        <v>84</v>
      </c>
      <c r="G60" s="46"/>
      <c r="K60" s="45" t="s">
        <v>84</v>
      </c>
      <c r="O60" s="46"/>
    </row>
    <row r="61" spans="1:16" ht="14.25" customHeight="1" x14ac:dyDescent="0.15">
      <c r="C61" s="45"/>
      <c r="G61" s="46"/>
      <c r="K61" s="45"/>
      <c r="O61" s="46"/>
    </row>
    <row r="62" spans="1:16" ht="18" customHeight="1" x14ac:dyDescent="0.15">
      <c r="C62" s="45" t="s">
        <v>50</v>
      </c>
      <c r="G62" s="46"/>
      <c r="K62" s="45" t="s">
        <v>50</v>
      </c>
      <c r="O62" s="46"/>
    </row>
    <row r="63" spans="1:16" ht="12" customHeight="1" x14ac:dyDescent="0.15">
      <c r="C63" s="45"/>
      <c r="G63" s="46"/>
      <c r="K63" s="45"/>
      <c r="O63" s="46"/>
    </row>
    <row r="64" spans="1:16" ht="18" customHeight="1" x14ac:dyDescent="0.15">
      <c r="C64" s="45" t="s">
        <v>85</v>
      </c>
      <c r="G64" s="46"/>
      <c r="K64" s="45" t="s">
        <v>85</v>
      </c>
      <c r="O64" s="46"/>
    </row>
    <row r="65" spans="1:18" ht="12" customHeight="1" x14ac:dyDescent="0.15">
      <c r="C65" s="35"/>
      <c r="G65" s="46"/>
      <c r="K65" s="35"/>
      <c r="O65" s="46"/>
    </row>
    <row r="66" spans="1:18" ht="12" customHeight="1" x14ac:dyDescent="0.15">
      <c r="G66" s="47"/>
      <c r="H66" s="48"/>
      <c r="O66" s="47"/>
      <c r="P66" s="48"/>
      <c r="R66" s="49"/>
    </row>
    <row r="67" spans="1:18" ht="12" customHeight="1" x14ac:dyDescent="0.15">
      <c r="C67" s="35" t="s">
        <v>51</v>
      </c>
      <c r="D67" s="89" t="str">
        <f>D19</f>
        <v>8.6.10（木）</v>
      </c>
      <c r="E67" s="89"/>
      <c r="F67" s="89"/>
      <c r="G67" s="50"/>
      <c r="K67" s="35" t="s">
        <v>51</v>
      </c>
      <c r="L67" s="89" t="str">
        <f>L19</f>
        <v>8.6.10（木）</v>
      </c>
      <c r="M67" s="89"/>
      <c r="N67" s="89"/>
      <c r="O67" s="50"/>
    </row>
    <row r="68" spans="1:18" ht="12" customHeight="1" x14ac:dyDescent="0.15">
      <c r="C68" s="35" t="s">
        <v>52</v>
      </c>
      <c r="D68" s="89" t="str">
        <f>D20</f>
        <v>8.7.1～8.9.30</v>
      </c>
      <c r="E68" s="89"/>
      <c r="F68" s="89"/>
      <c r="G68" s="50"/>
      <c r="K68" s="35" t="s">
        <v>52</v>
      </c>
      <c r="L68" s="89" t="str">
        <f>L20</f>
        <v>8.7.1～8.9.30</v>
      </c>
      <c r="M68" s="89"/>
      <c r="N68" s="89"/>
      <c r="O68" s="50"/>
    </row>
    <row r="69" spans="1:18" ht="12" customHeight="1" x14ac:dyDescent="0.15">
      <c r="C69" s="35" t="s">
        <v>53</v>
      </c>
      <c r="D69" s="54" t="s">
        <v>54</v>
      </c>
      <c r="E69" s="36"/>
      <c r="F69" s="35"/>
      <c r="K69" s="35" t="s">
        <v>53</v>
      </c>
      <c r="L69" s="54" t="s">
        <v>54</v>
      </c>
      <c r="M69" s="36"/>
      <c r="N69" s="36"/>
      <c r="O69" s="30"/>
    </row>
    <row r="70" spans="1:18" s="35" customFormat="1" ht="12" customHeight="1" x14ac:dyDescent="0.15">
      <c r="A70" s="29"/>
      <c r="D70" s="85"/>
      <c r="E70" s="36"/>
      <c r="F70" s="90" t="s">
        <v>55</v>
      </c>
      <c r="G70" s="90"/>
      <c r="H70" s="91"/>
      <c r="I70" s="29"/>
      <c r="L70" s="85"/>
      <c r="M70" s="36"/>
      <c r="N70" s="90" t="s">
        <v>55</v>
      </c>
      <c r="O70" s="90"/>
      <c r="P70" s="91"/>
    </row>
    <row r="71" spans="1:18" s="45" customFormat="1" ht="12" customHeight="1" x14ac:dyDescent="0.15">
      <c r="A71" s="55"/>
      <c r="B71" s="56"/>
      <c r="C71" s="57"/>
      <c r="D71" s="58"/>
      <c r="E71" s="92" t="s">
        <v>56</v>
      </c>
      <c r="F71" s="59" t="s">
        <v>57</v>
      </c>
      <c r="G71" s="56"/>
      <c r="H71" s="60"/>
      <c r="I71" s="55"/>
      <c r="J71" s="56"/>
      <c r="K71" s="57"/>
      <c r="L71" s="58"/>
      <c r="M71" s="92" t="s">
        <v>56</v>
      </c>
      <c r="N71" s="59" t="s">
        <v>57</v>
      </c>
      <c r="O71" s="61"/>
      <c r="P71" s="60"/>
    </row>
    <row r="72" spans="1:18" s="45" customFormat="1" ht="12" customHeight="1" x14ac:dyDescent="0.15">
      <c r="A72" s="55"/>
      <c r="B72" s="87" t="s">
        <v>58</v>
      </c>
      <c r="C72" s="88"/>
      <c r="D72" s="62" t="s">
        <v>59</v>
      </c>
      <c r="E72" s="93"/>
      <c r="F72" s="63"/>
      <c r="G72" s="87" t="s">
        <v>60</v>
      </c>
      <c r="H72" s="88"/>
      <c r="I72" s="55"/>
      <c r="J72" s="64"/>
      <c r="K72" s="65" t="s">
        <v>61</v>
      </c>
      <c r="L72" s="66" t="s">
        <v>62</v>
      </c>
      <c r="M72" s="93"/>
      <c r="N72" s="63"/>
      <c r="O72" s="87" t="s">
        <v>60</v>
      </c>
      <c r="P72" s="88"/>
    </row>
    <row r="73" spans="1:18" s="45" customFormat="1" ht="12" customHeight="1" x14ac:dyDescent="0.15">
      <c r="A73" s="55"/>
      <c r="B73" s="64"/>
      <c r="C73" s="65"/>
      <c r="D73" s="67"/>
      <c r="E73" s="94"/>
      <c r="F73" s="68" t="s">
        <v>63</v>
      </c>
      <c r="G73" s="64"/>
      <c r="H73" s="69"/>
      <c r="I73" s="55"/>
      <c r="J73" s="70"/>
      <c r="K73" s="71"/>
      <c r="L73" s="67"/>
      <c r="M73" s="94"/>
      <c r="N73" s="68" t="s">
        <v>63</v>
      </c>
      <c r="O73" s="72"/>
      <c r="P73" s="73"/>
    </row>
    <row r="74" spans="1:18" s="45" customFormat="1" ht="40.5" customHeight="1" x14ac:dyDescent="0.15">
      <c r="A74" s="55">
        <v>41</v>
      </c>
      <c r="B74" s="74"/>
      <c r="C74" s="75" t="str">
        <f>VLOOKUP(A74,集計表!$A$3:$E$301,2,0)</f>
        <v>プチタコス風チップ</v>
      </c>
      <c r="D74" s="75" t="str">
        <f>VLOOKUP(A74,集計表!$A$3:$E$301,3,0)</f>
        <v xml:space="preserve"> 32ｇ</v>
      </c>
      <c r="E74" s="76" t="str">
        <f>VLOOKUP(A74,集計表!$A$3:$E$301,4,0)</f>
        <v>個</v>
      </c>
      <c r="F74" s="75">
        <f>VLOOKUP(A74,集計表!$A$3:$E$301,5,0)</f>
        <v>80</v>
      </c>
      <c r="G74" s="77"/>
      <c r="H74" s="86"/>
      <c r="I74" s="55">
        <v>61</v>
      </c>
      <c r="J74" s="70"/>
      <c r="K74" s="75" t="str">
        <f>VLOOKUP(I74,集計表!$A$3:$E$301,2,0)</f>
        <v>クリーム玄米ブラン　メープル</v>
      </c>
      <c r="L74" s="75" t="str">
        <f>VLOOKUP(I74,集計表!$A$3:$E$301,3,0)</f>
        <v xml:space="preserve"> 2枚×2袋/個</v>
      </c>
      <c r="M74" s="76" t="str">
        <f>VLOOKUP(I74,集計表!$A$3:$E$301,4,0)</f>
        <v>個</v>
      </c>
      <c r="N74" s="76">
        <f>VLOOKUP(I74,集計表!$A$3:$E$301,5,0)</f>
        <v>48</v>
      </c>
      <c r="O74" s="77"/>
      <c r="P74" s="73"/>
    </row>
    <row r="75" spans="1:18" s="45" customFormat="1" ht="40.5" customHeight="1" x14ac:dyDescent="0.15">
      <c r="A75" s="55">
        <v>42</v>
      </c>
      <c r="B75" s="70"/>
      <c r="C75" s="75" t="str">
        <f>VLOOKUP(A75,集計表!$A$3:$E$301,2,0)</f>
        <v>プチサラダせんうましお味</v>
      </c>
      <c r="D75" s="75" t="str">
        <f>VLOOKUP(A75,集計表!$A$3:$E$301,3,0)</f>
        <v xml:space="preserve"> 21ｇ</v>
      </c>
      <c r="E75" s="76" t="str">
        <f>VLOOKUP(A75,集計表!$A$3:$E$301,4,0)</f>
        <v>個</v>
      </c>
      <c r="F75" s="75">
        <f>VLOOKUP(A75,集計表!$A$3:$E$301,5,0)</f>
        <v>80</v>
      </c>
      <c r="G75" s="77"/>
      <c r="H75" s="73"/>
      <c r="I75" s="55">
        <v>62</v>
      </c>
      <c r="J75" s="70"/>
      <c r="K75" s="75" t="str">
        <f>VLOOKUP(I75,集計表!$A$3:$E$301,2,0)</f>
        <v>即効元気ゼリー　アミノ酸＆ローヤルゼリー</v>
      </c>
      <c r="L75" s="75" t="str">
        <f>VLOOKUP(I75,集計表!$A$3:$E$301,3,0)</f>
        <v xml:space="preserve"> 180ｇ</v>
      </c>
      <c r="M75" s="76" t="str">
        <f>VLOOKUP(I75,集計表!$A$3:$E$301,4,0)</f>
        <v>個</v>
      </c>
      <c r="N75" s="76">
        <f>VLOOKUP(I75,集計表!$A$3:$E$301,5,0)</f>
        <v>36</v>
      </c>
      <c r="O75" s="77"/>
      <c r="P75" s="73"/>
    </row>
    <row r="76" spans="1:18" s="45" customFormat="1" ht="40.5" customHeight="1" x14ac:dyDescent="0.15">
      <c r="A76" s="55">
        <v>43</v>
      </c>
      <c r="B76" s="70"/>
      <c r="C76" s="75" t="str">
        <f>VLOOKUP(A76,集計表!$A$3:$E$301,2,0)</f>
        <v>スローバー　チョコレートクッキー</v>
      </c>
      <c r="D76" s="75" t="str">
        <f>VLOOKUP(A76,集計表!$A$3:$E$301,3,0)</f>
        <v xml:space="preserve"> 1本</v>
      </c>
      <c r="E76" s="76" t="str">
        <f>VLOOKUP(A76,集計表!$A$3:$E$301,4,0)</f>
        <v>個</v>
      </c>
      <c r="F76" s="75">
        <f>VLOOKUP(A76,集計表!$A$3:$E$301,5,0)</f>
        <v>108</v>
      </c>
      <c r="G76" s="77"/>
      <c r="H76" s="73"/>
      <c r="I76" s="55">
        <v>63</v>
      </c>
      <c r="J76" s="70"/>
      <c r="K76" s="75" t="str">
        <f>VLOOKUP(I76,集計表!$A$3:$E$301,2,0)</f>
        <v>即効元気ゼリー　エネルギー＆ビタミン</v>
      </c>
      <c r="L76" s="75" t="str">
        <f>VLOOKUP(I76,集計表!$A$3:$E$301,3,0)</f>
        <v xml:space="preserve"> 180ｇ</v>
      </c>
      <c r="M76" s="76" t="str">
        <f>VLOOKUP(I76,集計表!$A$3:$E$301,4,0)</f>
        <v>個</v>
      </c>
      <c r="N76" s="76">
        <f>VLOOKUP(I76,集計表!$A$3:$E$301,5,0)</f>
        <v>36</v>
      </c>
      <c r="O76" s="77"/>
      <c r="P76" s="73"/>
      <c r="R76" s="79"/>
    </row>
    <row r="77" spans="1:18" s="45" customFormat="1" ht="40.5" customHeight="1" x14ac:dyDescent="0.15">
      <c r="A77" s="55">
        <v>44</v>
      </c>
      <c r="B77" s="70"/>
      <c r="C77" s="75" t="str">
        <f>VLOOKUP(A77,集計表!$A$3:$E$301,2,0)</f>
        <v>スローバー　チョコバナナクッキー</v>
      </c>
      <c r="D77" s="75" t="str">
        <f>VLOOKUP(A77,集計表!$A$3:$E$301,3,0)</f>
        <v xml:space="preserve"> 1本</v>
      </c>
      <c r="E77" s="76" t="str">
        <f>VLOOKUP(A77,集計表!$A$3:$E$301,4,0)</f>
        <v>個</v>
      </c>
      <c r="F77" s="75">
        <f>VLOOKUP(A77,集計表!$A$3:$E$301,5,0)</f>
        <v>108</v>
      </c>
      <c r="G77" s="77"/>
      <c r="H77" s="73"/>
      <c r="I77" s="55">
        <v>64</v>
      </c>
      <c r="J77" s="70"/>
      <c r="K77" s="75" t="str">
        <f>VLOOKUP(I77,集計表!$A$3:$E$301,2,0)</f>
        <v>１日分のビタミンゼリー</v>
      </c>
      <c r="L77" s="75" t="str">
        <f>VLOOKUP(I77,集計表!$A$3:$E$301,3,0)</f>
        <v xml:space="preserve"> マスカット１８０ｇ</v>
      </c>
      <c r="M77" s="76" t="str">
        <f>VLOOKUP(I77,集計表!$A$3:$E$301,4,0)</f>
        <v>個</v>
      </c>
      <c r="N77" s="76">
        <f>VLOOKUP(I77,集計表!$A$3:$E$301,5,0)</f>
        <v>24</v>
      </c>
      <c r="O77" s="77"/>
      <c r="P77" s="73"/>
      <c r="R77" s="80"/>
    </row>
    <row r="78" spans="1:18" s="45" customFormat="1" ht="40.5" customHeight="1" x14ac:dyDescent="0.15">
      <c r="A78" s="55">
        <v>45</v>
      </c>
      <c r="B78" s="70"/>
      <c r="C78" s="75" t="str">
        <f>VLOOKUP(A78,集計表!$A$3:$E$301,2,0)</f>
        <v>スローバー　濃厚ココナッツミルク</v>
      </c>
      <c r="D78" s="75" t="str">
        <f>VLOOKUP(A78,集計表!$A$3:$E$301,3,0)</f>
        <v xml:space="preserve"> 1本</v>
      </c>
      <c r="E78" s="76" t="str">
        <f>VLOOKUP(A78,集計表!$A$3:$E$301,4,0)</f>
        <v>個</v>
      </c>
      <c r="F78" s="75">
        <f>VLOOKUP(A78,集計表!$A$3:$E$301,5,0)</f>
        <v>108</v>
      </c>
      <c r="G78" s="77"/>
      <c r="H78" s="73"/>
      <c r="I78" s="55">
        <v>65</v>
      </c>
      <c r="J78" s="70"/>
      <c r="K78" s="75" t="str">
        <f>VLOOKUP(I78,集計表!$A$3:$E$301,2,0)</f>
        <v>メダリストゼリー</v>
      </c>
      <c r="L78" s="75" t="str">
        <f>VLOOKUP(I78,集計表!$A$3:$E$301,3,0)</f>
        <v xml:space="preserve"> 190ｇ</v>
      </c>
      <c r="M78" s="76" t="str">
        <f>VLOOKUP(I78,集計表!$A$3:$E$301,4,0)</f>
        <v>個</v>
      </c>
      <c r="N78" s="76">
        <f>VLOOKUP(I78,集計表!$A$3:$E$301,5,0)</f>
        <v>30</v>
      </c>
      <c r="O78" s="77"/>
      <c r="P78" s="73"/>
    </row>
    <row r="79" spans="1:18" s="45" customFormat="1" ht="40.5" customHeight="1" x14ac:dyDescent="0.15">
      <c r="A79" s="55">
        <v>46</v>
      </c>
      <c r="B79" s="70"/>
      <c r="C79" s="75" t="str">
        <f>VLOOKUP(A79,集計表!$A$3:$E$301,2,0)</f>
        <v>緑茶</v>
      </c>
      <c r="D79" s="75" t="str">
        <f>VLOOKUP(A79,集計表!$A$3:$E$301,3,0)</f>
        <v xml:space="preserve"> 500ｍｌ程度　ペットボトル</v>
      </c>
      <c r="E79" s="76" t="str">
        <f>VLOOKUP(A79,集計表!$A$3:$E$301,4,0)</f>
        <v>個</v>
      </c>
      <c r="F79" s="75">
        <f>VLOOKUP(A79,集計表!$A$3:$E$301,5,0)</f>
        <v>24</v>
      </c>
      <c r="G79" s="77"/>
      <c r="H79" s="73"/>
      <c r="I79" s="55">
        <v>66</v>
      </c>
      <c r="J79" s="70"/>
      <c r="K79" s="75" t="e">
        <f>VLOOKUP(I79,集計表!$A$3:$E$301,2,0)</f>
        <v>#N/A</v>
      </c>
      <c r="L79" s="75" t="e">
        <f>VLOOKUP(I79,集計表!$A$3:$E$301,3,0)</f>
        <v>#N/A</v>
      </c>
      <c r="M79" s="76" t="e">
        <f>VLOOKUP(I79,集計表!$A$3:$E$301,4,0)</f>
        <v>#N/A</v>
      </c>
      <c r="N79" s="76" t="e">
        <f>VLOOKUP(I79,集計表!$A$3:$E$301,5,0)</f>
        <v>#N/A</v>
      </c>
      <c r="O79" s="77"/>
      <c r="P79" s="73"/>
    </row>
    <row r="80" spans="1:18" s="45" customFormat="1" ht="40.5" customHeight="1" x14ac:dyDescent="0.15">
      <c r="A80" s="55">
        <v>47</v>
      </c>
      <c r="B80" s="70"/>
      <c r="C80" s="75" t="str">
        <f>VLOOKUP(A80,集計表!$A$3:$E$301,2,0)</f>
        <v>大黒ちゃんぽん</v>
      </c>
      <c r="D80" s="75" t="str">
        <f>VLOOKUP(A80,集計表!$A$3:$E$301,3,0)</f>
        <v xml:space="preserve"> 105ｇ（麺85ｇ）</v>
      </c>
      <c r="E80" s="76" t="str">
        <f>VLOOKUP(A80,集計表!$A$3:$E$301,4,0)</f>
        <v>個</v>
      </c>
      <c r="F80" s="75">
        <f>VLOOKUP(A80,集計表!$A$3:$E$301,5,0)</f>
        <v>36</v>
      </c>
      <c r="G80" s="77"/>
      <c r="H80" s="73"/>
      <c r="I80" s="55">
        <v>67</v>
      </c>
      <c r="J80" s="70"/>
      <c r="K80" s="75" t="e">
        <f>VLOOKUP(I80,集計表!$A$3:$E$301,2,0)</f>
        <v>#N/A</v>
      </c>
      <c r="L80" s="75" t="e">
        <f>VLOOKUP(I80,集計表!$A$3:$E$301,3,0)</f>
        <v>#N/A</v>
      </c>
      <c r="M80" s="76" t="e">
        <f>VLOOKUP(I80,集計表!$A$3:$E$301,4,0)</f>
        <v>#N/A</v>
      </c>
      <c r="N80" s="76" t="e">
        <f>VLOOKUP(I80,集計表!$A$3:$E$301,5,0)</f>
        <v>#N/A</v>
      </c>
      <c r="O80" s="77"/>
      <c r="P80" s="73"/>
    </row>
    <row r="81" spans="1:16" s="45" customFormat="1" ht="40.5" customHeight="1" x14ac:dyDescent="0.15">
      <c r="A81" s="55">
        <v>48</v>
      </c>
      <c r="B81" s="70"/>
      <c r="C81" s="75" t="str">
        <f>VLOOKUP(A81,集計表!$A$3:$E$301,2,0)</f>
        <v>大黒ＡＫＡＧＩ中華そば</v>
      </c>
      <c r="D81" s="75" t="str">
        <f>VLOOKUP(A81,集計表!$A$3:$E$301,3,0)</f>
        <v xml:space="preserve"> 90ｇ（麺72ｇ）</v>
      </c>
      <c r="E81" s="76" t="str">
        <f>VLOOKUP(A81,集計表!$A$3:$E$301,4,0)</f>
        <v>個</v>
      </c>
      <c r="F81" s="75">
        <f>VLOOKUP(A81,集計表!$A$3:$E$301,5,0)</f>
        <v>36</v>
      </c>
      <c r="G81" s="77"/>
      <c r="H81" s="73"/>
      <c r="I81" s="55">
        <v>68</v>
      </c>
      <c r="J81" s="70"/>
      <c r="K81" s="75" t="e">
        <f>VLOOKUP(I81,集計表!$A$3:$E$301,2,0)</f>
        <v>#N/A</v>
      </c>
      <c r="L81" s="75" t="e">
        <f>VLOOKUP(I81,集計表!$A$3:$E$301,3,0)</f>
        <v>#N/A</v>
      </c>
      <c r="M81" s="76" t="e">
        <f>VLOOKUP(I81,集計表!$A$3:$E$301,4,0)</f>
        <v>#N/A</v>
      </c>
      <c r="N81" s="76" t="e">
        <f>VLOOKUP(I81,集計表!$A$3:$E$301,5,0)</f>
        <v>#N/A</v>
      </c>
      <c r="O81" s="77"/>
      <c r="P81" s="73"/>
    </row>
    <row r="82" spans="1:16" s="45" customFormat="1" ht="40.5" customHeight="1" x14ac:dyDescent="0.15">
      <c r="A82" s="55">
        <v>49</v>
      </c>
      <c r="B82" s="70"/>
      <c r="C82" s="75" t="str">
        <f>VLOOKUP(A82,集計表!$A$3:$E$301,2,0)</f>
        <v>大黒ねぎ塩とんこつラーメン</v>
      </c>
      <c r="D82" s="75" t="str">
        <f>VLOOKUP(A82,集計表!$A$3:$E$301,3,0)</f>
        <v xml:space="preserve"> 100ｇ（麺85ｇ）</v>
      </c>
      <c r="E82" s="76" t="str">
        <f>VLOOKUP(A82,集計表!$A$3:$E$301,4,0)</f>
        <v>個</v>
      </c>
      <c r="F82" s="75">
        <f>VLOOKUP(A82,集計表!$A$3:$E$301,5,0)</f>
        <v>36</v>
      </c>
      <c r="G82" s="77"/>
      <c r="H82" s="73"/>
      <c r="I82" s="55">
        <v>69</v>
      </c>
      <c r="J82" s="70"/>
      <c r="K82" s="75" t="e">
        <f>VLOOKUP(I82,集計表!$A$3:$E$301,2,0)</f>
        <v>#N/A</v>
      </c>
      <c r="L82" s="75" t="e">
        <f>VLOOKUP(I82,集計表!$A$3:$E$301,3,0)</f>
        <v>#N/A</v>
      </c>
      <c r="M82" s="76" t="e">
        <f>VLOOKUP(I82,集計表!$A$3:$E$301,4,0)</f>
        <v>#N/A</v>
      </c>
      <c r="N82" s="76" t="e">
        <f>VLOOKUP(I82,集計表!$A$3:$E$301,5,0)</f>
        <v>#N/A</v>
      </c>
      <c r="O82" s="77"/>
      <c r="P82" s="73"/>
    </row>
    <row r="83" spans="1:16" s="45" customFormat="1" ht="40.5" customHeight="1" x14ac:dyDescent="0.15">
      <c r="A83" s="55">
        <v>50</v>
      </c>
      <c r="B83" s="70"/>
      <c r="C83" s="75" t="str">
        <f>VLOOKUP(A83,集計表!$A$3:$E$301,2,0)</f>
        <v>大黒キャベツタンメン</v>
      </c>
      <c r="D83" s="75" t="str">
        <f>VLOOKUP(A83,集計表!$A$3:$E$301,3,0)</f>
        <v xml:space="preserve"> 100ｇ（麺85ｇ）</v>
      </c>
      <c r="E83" s="76" t="str">
        <f>VLOOKUP(A83,集計表!$A$3:$E$301,4,0)</f>
        <v>個</v>
      </c>
      <c r="F83" s="75">
        <f>VLOOKUP(A83,集計表!$A$3:$E$301,5,0)</f>
        <v>36</v>
      </c>
      <c r="G83" s="77"/>
      <c r="H83" s="73"/>
      <c r="I83" s="55">
        <v>70</v>
      </c>
      <c r="J83" s="70"/>
      <c r="K83" s="75" t="e">
        <f>VLOOKUP(I83,集計表!$A$3:$E$301,2,0)</f>
        <v>#N/A</v>
      </c>
      <c r="L83" s="75" t="e">
        <f>VLOOKUP(I83,集計表!$A$3:$E$301,3,0)</f>
        <v>#N/A</v>
      </c>
      <c r="M83" s="76" t="e">
        <f>VLOOKUP(I83,集計表!$A$3:$E$301,4,0)</f>
        <v>#N/A</v>
      </c>
      <c r="N83" s="76" t="e">
        <f>VLOOKUP(I83,集計表!$A$3:$E$301,5,0)</f>
        <v>#N/A</v>
      </c>
      <c r="O83" s="77"/>
      <c r="P83" s="73"/>
    </row>
    <row r="84" spans="1:16" s="45" customFormat="1" ht="40.5" customHeight="1" x14ac:dyDescent="0.15">
      <c r="A84" s="55">
        <v>51</v>
      </c>
      <c r="B84" s="70"/>
      <c r="C84" s="75" t="str">
        <f>VLOOKUP(A84,集計表!$A$3:$E$301,2,0)</f>
        <v>大黒わかめしょうゆらーめん</v>
      </c>
      <c r="D84" s="75" t="str">
        <f>VLOOKUP(A84,集計表!$A$3:$E$301,3,0)</f>
        <v xml:space="preserve"> 100ｇ（麺85ｇ）</v>
      </c>
      <c r="E84" s="76" t="str">
        <f>VLOOKUP(A84,集計表!$A$3:$E$301,4,0)</f>
        <v>個</v>
      </c>
      <c r="F84" s="75">
        <f>VLOOKUP(A84,集計表!$A$3:$E$301,5,0)</f>
        <v>36</v>
      </c>
      <c r="G84" s="77"/>
      <c r="H84" s="73"/>
      <c r="I84" s="55">
        <v>71</v>
      </c>
      <c r="J84" s="70"/>
      <c r="K84" s="75" t="e">
        <f>VLOOKUP(I84,集計表!$A$3:$E$301,2,0)</f>
        <v>#N/A</v>
      </c>
      <c r="L84" s="75" t="e">
        <f>VLOOKUP(I84,集計表!$A$3:$E$301,3,0)</f>
        <v>#N/A</v>
      </c>
      <c r="M84" s="76" t="e">
        <f>VLOOKUP(I84,集計表!$A$3:$E$301,4,0)</f>
        <v>#N/A</v>
      </c>
      <c r="N84" s="76" t="e">
        <f>VLOOKUP(I84,集計表!$A$3:$E$301,5,0)</f>
        <v>#N/A</v>
      </c>
      <c r="O84" s="77"/>
      <c r="P84" s="73"/>
    </row>
    <row r="85" spans="1:16" s="45" customFormat="1" ht="40.5" customHeight="1" x14ac:dyDescent="0.15">
      <c r="A85" s="55">
        <v>52</v>
      </c>
      <c r="B85" s="70"/>
      <c r="C85" s="75" t="str">
        <f>VLOOKUP(A85,集計表!$A$3:$E$301,2,0)</f>
        <v>大黒ごまみそらーめん</v>
      </c>
      <c r="D85" s="75" t="str">
        <f>VLOOKUP(A85,集計表!$A$3:$E$301,3,0)</f>
        <v xml:space="preserve"> 105ｇ（麺85ｇ）</v>
      </c>
      <c r="E85" s="76" t="str">
        <f>VLOOKUP(A85,集計表!$A$3:$E$301,4,0)</f>
        <v>個</v>
      </c>
      <c r="F85" s="75">
        <f>VLOOKUP(A85,集計表!$A$3:$E$301,5,0)</f>
        <v>36</v>
      </c>
      <c r="G85" s="77"/>
      <c r="H85" s="73"/>
      <c r="I85" s="55">
        <v>72</v>
      </c>
      <c r="J85" s="70"/>
      <c r="K85" s="75" t="e">
        <f>VLOOKUP(I85,集計表!$A$3:$E$301,2,0)</f>
        <v>#N/A</v>
      </c>
      <c r="L85" s="75" t="e">
        <f>VLOOKUP(I85,集計表!$A$3:$E$301,3,0)</f>
        <v>#N/A</v>
      </c>
      <c r="M85" s="76" t="e">
        <f>VLOOKUP(I85,集計表!$A$3:$E$301,4,0)</f>
        <v>#N/A</v>
      </c>
      <c r="N85" s="76" t="e">
        <f>VLOOKUP(I85,集計表!$A$3:$E$301,5,0)</f>
        <v>#N/A</v>
      </c>
      <c r="O85" s="77"/>
      <c r="P85" s="73"/>
    </row>
    <row r="86" spans="1:16" s="45" customFormat="1" ht="40.5" customHeight="1" x14ac:dyDescent="0.15">
      <c r="A86" s="55">
        <v>53</v>
      </c>
      <c r="B86" s="70"/>
      <c r="C86" s="75" t="str">
        <f>VLOOKUP(A86,集計表!$A$3:$E$301,2,0)</f>
        <v>大黒海鮮しおヌードル</v>
      </c>
      <c r="D86" s="75" t="str">
        <f>VLOOKUP(A86,集計表!$A$3:$E$301,3,0)</f>
        <v xml:space="preserve"> 66ｇ（麺56ｇ）</v>
      </c>
      <c r="E86" s="76" t="str">
        <f>VLOOKUP(A86,集計表!$A$3:$E$301,4,0)</f>
        <v>個</v>
      </c>
      <c r="F86" s="75">
        <f>VLOOKUP(A86,集計表!$A$3:$E$301,5,0)</f>
        <v>36</v>
      </c>
      <c r="G86" s="77"/>
      <c r="H86" s="73"/>
      <c r="I86" s="55">
        <v>73</v>
      </c>
      <c r="J86" s="70"/>
      <c r="K86" s="75" t="e">
        <f>VLOOKUP(I86,集計表!$A$3:$E$301,2,0)</f>
        <v>#N/A</v>
      </c>
      <c r="L86" s="75" t="e">
        <f>VLOOKUP(I86,集計表!$A$3:$E$301,3,0)</f>
        <v>#N/A</v>
      </c>
      <c r="M86" s="76" t="e">
        <f>VLOOKUP(I86,集計表!$A$3:$E$301,4,0)</f>
        <v>#N/A</v>
      </c>
      <c r="N86" s="76" t="e">
        <f>VLOOKUP(I86,集計表!$A$3:$E$301,5,0)</f>
        <v>#N/A</v>
      </c>
      <c r="O86" s="77"/>
      <c r="P86" s="73"/>
    </row>
    <row r="87" spans="1:16" s="45" customFormat="1" ht="40.5" customHeight="1" x14ac:dyDescent="0.15">
      <c r="A87" s="55">
        <v>54</v>
      </c>
      <c r="B87" s="70"/>
      <c r="C87" s="75" t="str">
        <f>VLOOKUP(A87,集計表!$A$3:$E$301,2,0)</f>
        <v>大黒醤油ヌードル</v>
      </c>
      <c r="D87" s="75" t="str">
        <f>VLOOKUP(A87,集計表!$A$3:$E$301,3,0)</f>
        <v xml:space="preserve"> 62ｇ（麺56ｇ）</v>
      </c>
      <c r="E87" s="76" t="str">
        <f>VLOOKUP(A87,集計表!$A$3:$E$301,4,0)</f>
        <v>個</v>
      </c>
      <c r="F87" s="75">
        <f>VLOOKUP(A87,集計表!$A$3:$E$301,5,0)</f>
        <v>36</v>
      </c>
      <c r="G87" s="77"/>
      <c r="H87" s="73"/>
      <c r="I87" s="55">
        <v>74</v>
      </c>
      <c r="J87" s="70"/>
      <c r="K87" s="75" t="e">
        <f>VLOOKUP(I87,集計表!$A$3:$E$301,2,0)</f>
        <v>#N/A</v>
      </c>
      <c r="L87" s="75" t="e">
        <f>VLOOKUP(I87,集計表!$A$3:$E$301,3,0)</f>
        <v>#N/A</v>
      </c>
      <c r="M87" s="76" t="e">
        <f>VLOOKUP(I87,集計表!$A$3:$E$301,4,0)</f>
        <v>#N/A</v>
      </c>
      <c r="N87" s="76" t="e">
        <f>VLOOKUP(I87,集計表!$A$3:$E$301,5,0)</f>
        <v>#N/A</v>
      </c>
      <c r="O87" s="77"/>
      <c r="P87" s="73"/>
    </row>
    <row r="88" spans="1:16" s="45" customFormat="1" ht="40.5" customHeight="1" x14ac:dyDescent="0.15">
      <c r="A88" s="55">
        <v>55</v>
      </c>
      <c r="B88" s="70"/>
      <c r="C88" s="75" t="str">
        <f>VLOOKUP(A88,集計表!$A$3:$E$301,2,0)</f>
        <v>大黒味噌ヌードル</v>
      </c>
      <c r="D88" s="75" t="str">
        <f>VLOOKUP(A88,集計表!$A$3:$E$301,3,0)</f>
        <v xml:space="preserve"> 70ｇ（麺56ｇ）</v>
      </c>
      <c r="E88" s="76" t="str">
        <f>VLOOKUP(A88,集計表!$A$3:$E$301,4,0)</f>
        <v>個</v>
      </c>
      <c r="F88" s="75">
        <f>VLOOKUP(A88,集計表!$A$3:$E$301,5,0)</f>
        <v>36</v>
      </c>
      <c r="G88" s="77"/>
      <c r="H88" s="73"/>
      <c r="I88" s="55">
        <v>75</v>
      </c>
      <c r="J88" s="70"/>
      <c r="K88" s="75" t="e">
        <f>VLOOKUP(I88,集計表!$A$3:$E$301,2,0)</f>
        <v>#N/A</v>
      </c>
      <c r="L88" s="75" t="e">
        <f>VLOOKUP(I88,集計表!$A$3:$E$301,3,0)</f>
        <v>#N/A</v>
      </c>
      <c r="M88" s="76" t="e">
        <f>VLOOKUP(I88,集計表!$A$3:$E$301,4,0)</f>
        <v>#N/A</v>
      </c>
      <c r="N88" s="76" t="e">
        <f>VLOOKUP(I88,集計表!$A$3:$E$301,5,0)</f>
        <v>#N/A</v>
      </c>
      <c r="O88" s="77"/>
      <c r="P88" s="73"/>
    </row>
    <row r="89" spans="1:16" s="45" customFormat="1" ht="40.5" customHeight="1" x14ac:dyDescent="0.15">
      <c r="A89" s="55">
        <v>56</v>
      </c>
      <c r="B89" s="70"/>
      <c r="C89" s="75" t="str">
        <f>VLOOKUP(A89,集計表!$A$3:$E$301,2,0)</f>
        <v>大黒カレーうどん</v>
      </c>
      <c r="D89" s="75" t="str">
        <f>VLOOKUP(A89,集計表!$A$3:$E$301,3,0)</f>
        <v xml:space="preserve"> 105ｇ（麺85ｇ）</v>
      </c>
      <c r="E89" s="76" t="str">
        <f>VLOOKUP(A89,集計表!$A$3:$E$301,4,0)</f>
        <v>個</v>
      </c>
      <c r="F89" s="75">
        <f>VLOOKUP(A89,集計表!$A$3:$E$301,5,0)</f>
        <v>36</v>
      </c>
      <c r="G89" s="77"/>
      <c r="H89" s="73"/>
      <c r="I89" s="55">
        <v>76</v>
      </c>
      <c r="J89" s="70"/>
      <c r="K89" s="75" t="e">
        <f>VLOOKUP(I89,集計表!$A$3:$E$301,2,0)</f>
        <v>#N/A</v>
      </c>
      <c r="L89" s="75" t="e">
        <f>VLOOKUP(I89,集計表!$A$3:$E$301,3,0)</f>
        <v>#N/A</v>
      </c>
      <c r="M89" s="76" t="e">
        <f>VLOOKUP(I89,集計表!$A$3:$E$301,4,0)</f>
        <v>#N/A</v>
      </c>
      <c r="N89" s="76" t="e">
        <f>VLOOKUP(I89,集計表!$A$3:$E$301,5,0)</f>
        <v>#N/A</v>
      </c>
      <c r="O89" s="77"/>
      <c r="P89" s="73"/>
    </row>
    <row r="90" spans="1:16" s="45" customFormat="1" ht="40.5" customHeight="1" x14ac:dyDescent="0.15">
      <c r="A90" s="55">
        <v>57</v>
      </c>
      <c r="B90" s="70"/>
      <c r="C90" s="75" t="str">
        <f>VLOOKUP(A90,集計表!$A$3:$E$301,2,0)</f>
        <v>大黒かけうどん</v>
      </c>
      <c r="D90" s="75" t="str">
        <f>VLOOKUP(A90,集計表!$A$3:$E$301,3,0)</f>
        <v xml:space="preserve"> 66ｇ（麺56ｇ）</v>
      </c>
      <c r="E90" s="76" t="str">
        <f>VLOOKUP(A90,集計表!$A$3:$E$301,4,0)</f>
        <v>個</v>
      </c>
      <c r="F90" s="75">
        <f>VLOOKUP(A90,集計表!$A$3:$E$301,5,0)</f>
        <v>36</v>
      </c>
      <c r="G90" s="77"/>
      <c r="H90" s="73"/>
      <c r="I90" s="55">
        <v>77</v>
      </c>
      <c r="J90" s="70"/>
      <c r="K90" s="75" t="e">
        <f>VLOOKUP(I90,集計表!$A$3:$E$301,2,0)</f>
        <v>#N/A</v>
      </c>
      <c r="L90" s="75" t="e">
        <f>VLOOKUP(I90,集計表!$A$3:$E$301,3,0)</f>
        <v>#N/A</v>
      </c>
      <c r="M90" s="76" t="e">
        <f>VLOOKUP(I90,集計表!$A$3:$E$301,4,0)</f>
        <v>#N/A</v>
      </c>
      <c r="N90" s="76" t="e">
        <f>VLOOKUP(I90,集計表!$A$3:$E$301,5,0)</f>
        <v>#N/A</v>
      </c>
      <c r="O90" s="77"/>
      <c r="P90" s="73"/>
    </row>
    <row r="91" spans="1:16" s="45" customFormat="1" ht="40.5" customHeight="1" x14ac:dyDescent="0.15">
      <c r="A91" s="55">
        <v>58</v>
      </c>
      <c r="B91" s="70"/>
      <c r="C91" s="75" t="str">
        <f>VLOOKUP(A91,集計表!$A$3:$E$301,2,0)</f>
        <v>大黒スタミナラーメン</v>
      </c>
      <c r="D91" s="75" t="str">
        <f>VLOOKUP(A91,集計表!$A$3:$E$301,3,0)</f>
        <v xml:space="preserve"> 100ｇ（麺85ｇ）</v>
      </c>
      <c r="E91" s="76" t="str">
        <f>VLOOKUP(A91,集計表!$A$3:$E$301,4,0)</f>
        <v>個</v>
      </c>
      <c r="F91" s="75">
        <f>VLOOKUP(A91,集計表!$A$3:$E$301,5,0)</f>
        <v>36</v>
      </c>
      <c r="G91" s="77"/>
      <c r="H91" s="73"/>
      <c r="I91" s="55">
        <v>78</v>
      </c>
      <c r="J91" s="70"/>
      <c r="K91" s="75" t="e">
        <f>VLOOKUP(I91,集計表!$A$3:$E$301,2,0)</f>
        <v>#N/A</v>
      </c>
      <c r="L91" s="75" t="e">
        <f>VLOOKUP(I91,集計表!$A$3:$E$301,3,0)</f>
        <v>#N/A</v>
      </c>
      <c r="M91" s="76" t="e">
        <f>VLOOKUP(I91,集計表!$A$3:$E$301,4,0)</f>
        <v>#N/A</v>
      </c>
      <c r="N91" s="76" t="e">
        <f>VLOOKUP(I91,集計表!$A$3:$E$301,5,0)</f>
        <v>#N/A</v>
      </c>
      <c r="O91" s="77"/>
      <c r="P91" s="73"/>
    </row>
    <row r="92" spans="1:16" s="45" customFormat="1" ht="40.5" customHeight="1" x14ac:dyDescent="0.15">
      <c r="A92" s="55">
        <v>59</v>
      </c>
      <c r="B92" s="70"/>
      <c r="C92" s="75" t="str">
        <f>VLOOKUP(A92,集計表!$A$3:$E$301,2,0)</f>
        <v>大黒担々麺</v>
      </c>
      <c r="D92" s="75" t="str">
        <f>VLOOKUP(A92,集計表!$A$3:$E$301,3,0)</f>
        <v xml:space="preserve"> 104ｇ（麺86ｇ）</v>
      </c>
      <c r="E92" s="76" t="str">
        <f>VLOOKUP(A92,集計表!$A$3:$E$301,4,0)</f>
        <v>個</v>
      </c>
      <c r="F92" s="75">
        <f>VLOOKUP(A92,集計表!$A$3:$E$301,5,0)</f>
        <v>36</v>
      </c>
      <c r="G92" s="77"/>
      <c r="H92" s="73"/>
      <c r="I92" s="55">
        <v>79</v>
      </c>
      <c r="J92" s="70"/>
      <c r="K92" s="75" t="e">
        <f>VLOOKUP(I92,集計表!$A$3:$E$301,2,0)</f>
        <v>#N/A</v>
      </c>
      <c r="L92" s="75" t="e">
        <f>VLOOKUP(I92,集計表!$A$3:$E$301,3,0)</f>
        <v>#N/A</v>
      </c>
      <c r="M92" s="76" t="e">
        <f>VLOOKUP(I92,集計表!$A$3:$E$301,4,0)</f>
        <v>#N/A</v>
      </c>
      <c r="N92" s="76" t="e">
        <f>VLOOKUP(I92,集計表!$A$3:$E$301,5,0)</f>
        <v>#N/A</v>
      </c>
      <c r="O92" s="77"/>
      <c r="P92" s="73"/>
    </row>
    <row r="93" spans="1:16" s="45" customFormat="1" ht="40.5" customHeight="1" x14ac:dyDescent="0.15">
      <c r="A93" s="55">
        <v>60</v>
      </c>
      <c r="B93" s="70"/>
      <c r="C93" s="75" t="str">
        <f>VLOOKUP(A93,集計表!$A$3:$E$301,2,0)</f>
        <v>クリーム玄米ブラン　ブルーベリー</v>
      </c>
      <c r="D93" s="75" t="str">
        <f>VLOOKUP(A93,集計表!$A$3:$E$301,3,0)</f>
        <v xml:space="preserve"> 2枚×2袋/個</v>
      </c>
      <c r="E93" s="76" t="str">
        <f>VLOOKUP(A93,集計表!$A$3:$E$301,4,0)</f>
        <v>個</v>
      </c>
      <c r="F93" s="75">
        <f>VLOOKUP(A93,集計表!$A$3:$E$301,5,0)</f>
        <v>48</v>
      </c>
      <c r="G93" s="77"/>
      <c r="H93" s="73"/>
      <c r="I93" s="55">
        <v>80</v>
      </c>
      <c r="J93" s="70"/>
      <c r="K93" s="75" t="e">
        <f>VLOOKUP(I93,集計表!$A$3:$E$301,2,0)</f>
        <v>#N/A</v>
      </c>
      <c r="L93" s="75" t="e">
        <f>VLOOKUP(I93,集計表!$A$3:$E$301,3,0)</f>
        <v>#N/A</v>
      </c>
      <c r="M93" s="76" t="e">
        <f>VLOOKUP(I93,集計表!$A$3:$E$301,4,0)</f>
        <v>#N/A</v>
      </c>
      <c r="N93" s="76" t="e">
        <f>VLOOKUP(I93,集計表!$A$3:$E$301,5,0)</f>
        <v>#N/A</v>
      </c>
      <c r="O93" s="77"/>
      <c r="P93" s="73"/>
    </row>
    <row r="94" spans="1:16" s="81" customFormat="1" x14ac:dyDescent="0.15">
      <c r="A94" s="29"/>
      <c r="B94" s="81" t="s">
        <v>64</v>
      </c>
      <c r="D94" s="82"/>
      <c r="E94" s="83"/>
      <c r="H94" s="84"/>
      <c r="I94" s="29"/>
      <c r="J94" s="81" t="s">
        <v>64</v>
      </c>
      <c r="L94" s="82"/>
      <c r="M94" s="83"/>
      <c r="N94" s="83"/>
      <c r="O94" s="34"/>
      <c r="P94" s="84"/>
    </row>
  </sheetData>
  <mergeCells count="28">
    <mergeCell ref="C3:D3"/>
    <mergeCell ref="K3:L3"/>
    <mergeCell ref="G6:H7"/>
    <mergeCell ref="O6:P7"/>
    <mergeCell ref="D19:F19"/>
    <mergeCell ref="L19:N19"/>
    <mergeCell ref="F22:H22"/>
    <mergeCell ref="N22:P22"/>
    <mergeCell ref="E23:E25"/>
    <mergeCell ref="M23:M25"/>
    <mergeCell ref="B24:C24"/>
    <mergeCell ref="G24:H24"/>
    <mergeCell ref="O24:P24"/>
    <mergeCell ref="C49:D49"/>
    <mergeCell ref="K49:L49"/>
    <mergeCell ref="G52:H53"/>
    <mergeCell ref="O52:P53"/>
    <mergeCell ref="D67:F67"/>
    <mergeCell ref="L67:N67"/>
    <mergeCell ref="B72:C72"/>
    <mergeCell ref="G72:H72"/>
    <mergeCell ref="O72:P72"/>
    <mergeCell ref="D68:F68"/>
    <mergeCell ref="L68:N68"/>
    <mergeCell ref="F70:H70"/>
    <mergeCell ref="N70:P70"/>
    <mergeCell ref="E71:E73"/>
    <mergeCell ref="M71:M73"/>
  </mergeCells>
  <phoneticPr fontId="2"/>
  <printOptions horizontalCentered="1" verticalCentered="1" gridLinesSet="0"/>
  <pageMargins left="0.15748031496062992" right="0.15748031496062992" top="0" bottom="0" header="0" footer="0"/>
  <pageSetup paperSize="9" scale="63" orientation="portrait" errors="blank" r:id="rId1"/>
  <headerFooter alignWithMargins="0"/>
  <rowBreaks count="1" manualBreakCount="1">
    <brk id="46" max="1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94"/>
  <sheetViews>
    <sheetView showZeros="0" view="pageBreakPreview" zoomScale="77" zoomScaleNormal="100" zoomScaleSheetLayoutView="77" workbookViewId="0">
      <selection activeCell="Y83" sqref="Y83"/>
    </sheetView>
  </sheetViews>
  <sheetFormatPr defaultColWidth="8" defaultRowHeight="13.5" x14ac:dyDescent="0.15"/>
  <cols>
    <col min="1" max="1" width="4.375" style="29" customWidth="1"/>
    <col min="2" max="2" width="1.5" style="30" customWidth="1"/>
    <col min="3" max="3" width="22.875" style="30" customWidth="1"/>
    <col min="4" max="4" width="22" style="31" customWidth="1"/>
    <col min="5" max="5" width="4.375" style="32" customWidth="1"/>
    <col min="6" max="6" width="7.375" style="30" customWidth="1"/>
    <col min="7" max="7" width="9.375" style="30" customWidth="1"/>
    <col min="8" max="8" width="1" style="33" customWidth="1"/>
    <col min="9" max="9" width="4.5" style="29" customWidth="1"/>
    <col min="10" max="10" width="1.5" style="30" customWidth="1"/>
    <col min="11" max="11" width="22.875" style="30" customWidth="1"/>
    <col min="12" max="12" width="22" style="31" customWidth="1"/>
    <col min="13" max="13" width="4.375" style="32" customWidth="1"/>
    <col min="14" max="14" width="7.375" style="30" customWidth="1"/>
    <col min="15" max="15" width="9.375" style="34" customWidth="1"/>
    <col min="16" max="16" width="1.125" style="33" customWidth="1"/>
    <col min="17" max="19" width="8" style="30" customWidth="1"/>
    <col min="20" max="20" width="2.5" style="30" customWidth="1"/>
    <col min="21" max="21" width="3" style="30" customWidth="1"/>
    <col min="22" max="256" width="8" style="30"/>
    <col min="257" max="257" width="4.375" style="30" customWidth="1"/>
    <col min="258" max="258" width="1.5" style="30" customWidth="1"/>
    <col min="259" max="259" width="22.875" style="30" customWidth="1"/>
    <col min="260" max="260" width="22" style="30" customWidth="1"/>
    <col min="261" max="261" width="4.375" style="30" customWidth="1"/>
    <col min="262" max="262" width="6.375" style="30" customWidth="1"/>
    <col min="263" max="263" width="7.875" style="30" customWidth="1"/>
    <col min="264" max="264" width="2.5" style="30" customWidth="1"/>
    <col min="265" max="265" width="4.5" style="30" customWidth="1"/>
    <col min="266" max="266" width="1.5" style="30" customWidth="1"/>
    <col min="267" max="267" width="22.875" style="30" customWidth="1"/>
    <col min="268" max="268" width="22" style="30" customWidth="1"/>
    <col min="269" max="269" width="4.375" style="30" customWidth="1"/>
    <col min="270" max="270" width="6.375" style="30" customWidth="1"/>
    <col min="271" max="271" width="7.75" style="30" customWidth="1"/>
    <col min="272" max="272" width="2.25" style="30" customWidth="1"/>
    <col min="273" max="275" width="8" style="30" customWidth="1"/>
    <col min="276" max="276" width="2.5" style="30" customWidth="1"/>
    <col min="277" max="277" width="3" style="30" customWidth="1"/>
    <col min="278" max="512" width="8" style="30"/>
    <col min="513" max="513" width="4.375" style="30" customWidth="1"/>
    <col min="514" max="514" width="1.5" style="30" customWidth="1"/>
    <col min="515" max="515" width="22.875" style="30" customWidth="1"/>
    <col min="516" max="516" width="22" style="30" customWidth="1"/>
    <col min="517" max="517" width="4.375" style="30" customWidth="1"/>
    <col min="518" max="518" width="6.375" style="30" customWidth="1"/>
    <col min="519" max="519" width="7.875" style="30" customWidth="1"/>
    <col min="520" max="520" width="2.5" style="30" customWidth="1"/>
    <col min="521" max="521" width="4.5" style="30" customWidth="1"/>
    <col min="522" max="522" width="1.5" style="30" customWidth="1"/>
    <col min="523" max="523" width="22.875" style="30" customWidth="1"/>
    <col min="524" max="524" width="22" style="30" customWidth="1"/>
    <col min="525" max="525" width="4.375" style="30" customWidth="1"/>
    <col min="526" max="526" width="6.375" style="30" customWidth="1"/>
    <col min="527" max="527" width="7.75" style="30" customWidth="1"/>
    <col min="528" max="528" width="2.25" style="30" customWidth="1"/>
    <col min="529" max="531" width="8" style="30" customWidth="1"/>
    <col min="532" max="532" width="2.5" style="30" customWidth="1"/>
    <col min="533" max="533" width="3" style="30" customWidth="1"/>
    <col min="534" max="768" width="8" style="30"/>
    <col min="769" max="769" width="4.375" style="30" customWidth="1"/>
    <col min="770" max="770" width="1.5" style="30" customWidth="1"/>
    <col min="771" max="771" width="22.875" style="30" customWidth="1"/>
    <col min="772" max="772" width="22" style="30" customWidth="1"/>
    <col min="773" max="773" width="4.375" style="30" customWidth="1"/>
    <col min="774" max="774" width="6.375" style="30" customWidth="1"/>
    <col min="775" max="775" width="7.875" style="30" customWidth="1"/>
    <col min="776" max="776" width="2.5" style="30" customWidth="1"/>
    <col min="777" max="777" width="4.5" style="30" customWidth="1"/>
    <col min="778" max="778" width="1.5" style="30" customWidth="1"/>
    <col min="779" max="779" width="22.875" style="30" customWidth="1"/>
    <col min="780" max="780" width="22" style="30" customWidth="1"/>
    <col min="781" max="781" width="4.375" style="30" customWidth="1"/>
    <col min="782" max="782" width="6.375" style="30" customWidth="1"/>
    <col min="783" max="783" width="7.75" style="30" customWidth="1"/>
    <col min="784" max="784" width="2.25" style="30" customWidth="1"/>
    <col min="785" max="787" width="8" style="30" customWidth="1"/>
    <col min="788" max="788" width="2.5" style="30" customWidth="1"/>
    <col min="789" max="789" width="3" style="30" customWidth="1"/>
    <col min="790" max="1024" width="8" style="30"/>
    <col min="1025" max="1025" width="4.375" style="30" customWidth="1"/>
    <col min="1026" max="1026" width="1.5" style="30" customWidth="1"/>
    <col min="1027" max="1027" width="22.875" style="30" customWidth="1"/>
    <col min="1028" max="1028" width="22" style="30" customWidth="1"/>
    <col min="1029" max="1029" width="4.375" style="30" customWidth="1"/>
    <col min="1030" max="1030" width="6.375" style="30" customWidth="1"/>
    <col min="1031" max="1031" width="7.875" style="30" customWidth="1"/>
    <col min="1032" max="1032" width="2.5" style="30" customWidth="1"/>
    <col min="1033" max="1033" width="4.5" style="30" customWidth="1"/>
    <col min="1034" max="1034" width="1.5" style="30" customWidth="1"/>
    <col min="1035" max="1035" width="22.875" style="30" customWidth="1"/>
    <col min="1036" max="1036" width="22" style="30" customWidth="1"/>
    <col min="1037" max="1037" width="4.375" style="30" customWidth="1"/>
    <col min="1038" max="1038" width="6.375" style="30" customWidth="1"/>
    <col min="1039" max="1039" width="7.75" style="30" customWidth="1"/>
    <col min="1040" max="1040" width="2.25" style="30" customWidth="1"/>
    <col min="1041" max="1043" width="8" style="30" customWidth="1"/>
    <col min="1044" max="1044" width="2.5" style="30" customWidth="1"/>
    <col min="1045" max="1045" width="3" style="30" customWidth="1"/>
    <col min="1046" max="1280" width="8" style="30"/>
    <col min="1281" max="1281" width="4.375" style="30" customWidth="1"/>
    <col min="1282" max="1282" width="1.5" style="30" customWidth="1"/>
    <col min="1283" max="1283" width="22.875" style="30" customWidth="1"/>
    <col min="1284" max="1284" width="22" style="30" customWidth="1"/>
    <col min="1285" max="1285" width="4.375" style="30" customWidth="1"/>
    <col min="1286" max="1286" width="6.375" style="30" customWidth="1"/>
    <col min="1287" max="1287" width="7.875" style="30" customWidth="1"/>
    <col min="1288" max="1288" width="2.5" style="30" customWidth="1"/>
    <col min="1289" max="1289" width="4.5" style="30" customWidth="1"/>
    <col min="1290" max="1290" width="1.5" style="30" customWidth="1"/>
    <col min="1291" max="1291" width="22.875" style="30" customWidth="1"/>
    <col min="1292" max="1292" width="22" style="30" customWidth="1"/>
    <col min="1293" max="1293" width="4.375" style="30" customWidth="1"/>
    <col min="1294" max="1294" width="6.375" style="30" customWidth="1"/>
    <col min="1295" max="1295" width="7.75" style="30" customWidth="1"/>
    <col min="1296" max="1296" width="2.25" style="30" customWidth="1"/>
    <col min="1297" max="1299" width="8" style="30" customWidth="1"/>
    <col min="1300" max="1300" width="2.5" style="30" customWidth="1"/>
    <col min="1301" max="1301" width="3" style="30" customWidth="1"/>
    <col min="1302" max="1536" width="8" style="30"/>
    <col min="1537" max="1537" width="4.375" style="30" customWidth="1"/>
    <col min="1538" max="1538" width="1.5" style="30" customWidth="1"/>
    <col min="1539" max="1539" width="22.875" style="30" customWidth="1"/>
    <col min="1540" max="1540" width="22" style="30" customWidth="1"/>
    <col min="1541" max="1541" width="4.375" style="30" customWidth="1"/>
    <col min="1542" max="1542" width="6.375" style="30" customWidth="1"/>
    <col min="1543" max="1543" width="7.875" style="30" customWidth="1"/>
    <col min="1544" max="1544" width="2.5" style="30" customWidth="1"/>
    <col min="1545" max="1545" width="4.5" style="30" customWidth="1"/>
    <col min="1546" max="1546" width="1.5" style="30" customWidth="1"/>
    <col min="1547" max="1547" width="22.875" style="30" customWidth="1"/>
    <col min="1548" max="1548" width="22" style="30" customWidth="1"/>
    <col min="1549" max="1549" width="4.375" style="30" customWidth="1"/>
    <col min="1550" max="1550" width="6.375" style="30" customWidth="1"/>
    <col min="1551" max="1551" width="7.75" style="30" customWidth="1"/>
    <col min="1552" max="1552" width="2.25" style="30" customWidth="1"/>
    <col min="1553" max="1555" width="8" style="30" customWidth="1"/>
    <col min="1556" max="1556" width="2.5" style="30" customWidth="1"/>
    <col min="1557" max="1557" width="3" style="30" customWidth="1"/>
    <col min="1558" max="1792" width="8" style="30"/>
    <col min="1793" max="1793" width="4.375" style="30" customWidth="1"/>
    <col min="1794" max="1794" width="1.5" style="30" customWidth="1"/>
    <col min="1795" max="1795" width="22.875" style="30" customWidth="1"/>
    <col min="1796" max="1796" width="22" style="30" customWidth="1"/>
    <col min="1797" max="1797" width="4.375" style="30" customWidth="1"/>
    <col min="1798" max="1798" width="6.375" style="30" customWidth="1"/>
    <col min="1799" max="1799" width="7.875" style="30" customWidth="1"/>
    <col min="1800" max="1800" width="2.5" style="30" customWidth="1"/>
    <col min="1801" max="1801" width="4.5" style="30" customWidth="1"/>
    <col min="1802" max="1802" width="1.5" style="30" customWidth="1"/>
    <col min="1803" max="1803" width="22.875" style="30" customWidth="1"/>
    <col min="1804" max="1804" width="22" style="30" customWidth="1"/>
    <col min="1805" max="1805" width="4.375" style="30" customWidth="1"/>
    <col min="1806" max="1806" width="6.375" style="30" customWidth="1"/>
    <col min="1807" max="1807" width="7.75" style="30" customWidth="1"/>
    <col min="1808" max="1808" width="2.25" style="30" customWidth="1"/>
    <col min="1809" max="1811" width="8" style="30" customWidth="1"/>
    <col min="1812" max="1812" width="2.5" style="30" customWidth="1"/>
    <col min="1813" max="1813" width="3" style="30" customWidth="1"/>
    <col min="1814" max="2048" width="8" style="30"/>
    <col min="2049" max="2049" width="4.375" style="30" customWidth="1"/>
    <col min="2050" max="2050" width="1.5" style="30" customWidth="1"/>
    <col min="2051" max="2051" width="22.875" style="30" customWidth="1"/>
    <col min="2052" max="2052" width="22" style="30" customWidth="1"/>
    <col min="2053" max="2053" width="4.375" style="30" customWidth="1"/>
    <col min="2054" max="2054" width="6.375" style="30" customWidth="1"/>
    <col min="2055" max="2055" width="7.875" style="30" customWidth="1"/>
    <col min="2056" max="2056" width="2.5" style="30" customWidth="1"/>
    <col min="2057" max="2057" width="4.5" style="30" customWidth="1"/>
    <col min="2058" max="2058" width="1.5" style="30" customWidth="1"/>
    <col min="2059" max="2059" width="22.875" style="30" customWidth="1"/>
    <col min="2060" max="2060" width="22" style="30" customWidth="1"/>
    <col min="2061" max="2061" width="4.375" style="30" customWidth="1"/>
    <col min="2062" max="2062" width="6.375" style="30" customWidth="1"/>
    <col min="2063" max="2063" width="7.75" style="30" customWidth="1"/>
    <col min="2064" max="2064" width="2.25" style="30" customWidth="1"/>
    <col min="2065" max="2067" width="8" style="30" customWidth="1"/>
    <col min="2068" max="2068" width="2.5" style="30" customWidth="1"/>
    <col min="2069" max="2069" width="3" style="30" customWidth="1"/>
    <col min="2070" max="2304" width="8" style="30"/>
    <col min="2305" max="2305" width="4.375" style="30" customWidth="1"/>
    <col min="2306" max="2306" width="1.5" style="30" customWidth="1"/>
    <col min="2307" max="2307" width="22.875" style="30" customWidth="1"/>
    <col min="2308" max="2308" width="22" style="30" customWidth="1"/>
    <col min="2309" max="2309" width="4.375" style="30" customWidth="1"/>
    <col min="2310" max="2310" width="6.375" style="30" customWidth="1"/>
    <col min="2311" max="2311" width="7.875" style="30" customWidth="1"/>
    <col min="2312" max="2312" width="2.5" style="30" customWidth="1"/>
    <col min="2313" max="2313" width="4.5" style="30" customWidth="1"/>
    <col min="2314" max="2314" width="1.5" style="30" customWidth="1"/>
    <col min="2315" max="2315" width="22.875" style="30" customWidth="1"/>
    <col min="2316" max="2316" width="22" style="30" customWidth="1"/>
    <col min="2317" max="2317" width="4.375" style="30" customWidth="1"/>
    <col min="2318" max="2318" width="6.375" style="30" customWidth="1"/>
    <col min="2319" max="2319" width="7.75" style="30" customWidth="1"/>
    <col min="2320" max="2320" width="2.25" style="30" customWidth="1"/>
    <col min="2321" max="2323" width="8" style="30" customWidth="1"/>
    <col min="2324" max="2324" width="2.5" style="30" customWidth="1"/>
    <col min="2325" max="2325" width="3" style="30" customWidth="1"/>
    <col min="2326" max="2560" width="8" style="30"/>
    <col min="2561" max="2561" width="4.375" style="30" customWidth="1"/>
    <col min="2562" max="2562" width="1.5" style="30" customWidth="1"/>
    <col min="2563" max="2563" width="22.875" style="30" customWidth="1"/>
    <col min="2564" max="2564" width="22" style="30" customWidth="1"/>
    <col min="2565" max="2565" width="4.375" style="30" customWidth="1"/>
    <col min="2566" max="2566" width="6.375" style="30" customWidth="1"/>
    <col min="2567" max="2567" width="7.875" style="30" customWidth="1"/>
    <col min="2568" max="2568" width="2.5" style="30" customWidth="1"/>
    <col min="2569" max="2569" width="4.5" style="30" customWidth="1"/>
    <col min="2570" max="2570" width="1.5" style="30" customWidth="1"/>
    <col min="2571" max="2571" width="22.875" style="30" customWidth="1"/>
    <col min="2572" max="2572" width="22" style="30" customWidth="1"/>
    <col min="2573" max="2573" width="4.375" style="30" customWidth="1"/>
    <col min="2574" max="2574" width="6.375" style="30" customWidth="1"/>
    <col min="2575" max="2575" width="7.75" style="30" customWidth="1"/>
    <col min="2576" max="2576" width="2.25" style="30" customWidth="1"/>
    <col min="2577" max="2579" width="8" style="30" customWidth="1"/>
    <col min="2580" max="2580" width="2.5" style="30" customWidth="1"/>
    <col min="2581" max="2581" width="3" style="30" customWidth="1"/>
    <col min="2582" max="2816" width="8" style="30"/>
    <col min="2817" max="2817" width="4.375" style="30" customWidth="1"/>
    <col min="2818" max="2818" width="1.5" style="30" customWidth="1"/>
    <col min="2819" max="2819" width="22.875" style="30" customWidth="1"/>
    <col min="2820" max="2820" width="22" style="30" customWidth="1"/>
    <col min="2821" max="2821" width="4.375" style="30" customWidth="1"/>
    <col min="2822" max="2822" width="6.375" style="30" customWidth="1"/>
    <col min="2823" max="2823" width="7.875" style="30" customWidth="1"/>
    <col min="2824" max="2824" width="2.5" style="30" customWidth="1"/>
    <col min="2825" max="2825" width="4.5" style="30" customWidth="1"/>
    <col min="2826" max="2826" width="1.5" style="30" customWidth="1"/>
    <col min="2827" max="2827" width="22.875" style="30" customWidth="1"/>
    <col min="2828" max="2828" width="22" style="30" customWidth="1"/>
    <col min="2829" max="2829" width="4.375" style="30" customWidth="1"/>
    <col min="2830" max="2830" width="6.375" style="30" customWidth="1"/>
    <col min="2831" max="2831" width="7.75" style="30" customWidth="1"/>
    <col min="2832" max="2832" width="2.25" style="30" customWidth="1"/>
    <col min="2833" max="2835" width="8" style="30" customWidth="1"/>
    <col min="2836" max="2836" width="2.5" style="30" customWidth="1"/>
    <col min="2837" max="2837" width="3" style="30" customWidth="1"/>
    <col min="2838" max="3072" width="8" style="30"/>
    <col min="3073" max="3073" width="4.375" style="30" customWidth="1"/>
    <col min="3074" max="3074" width="1.5" style="30" customWidth="1"/>
    <col min="3075" max="3075" width="22.875" style="30" customWidth="1"/>
    <col min="3076" max="3076" width="22" style="30" customWidth="1"/>
    <col min="3077" max="3077" width="4.375" style="30" customWidth="1"/>
    <col min="3078" max="3078" width="6.375" style="30" customWidth="1"/>
    <col min="3079" max="3079" width="7.875" style="30" customWidth="1"/>
    <col min="3080" max="3080" width="2.5" style="30" customWidth="1"/>
    <col min="3081" max="3081" width="4.5" style="30" customWidth="1"/>
    <col min="3082" max="3082" width="1.5" style="30" customWidth="1"/>
    <col min="3083" max="3083" width="22.875" style="30" customWidth="1"/>
    <col min="3084" max="3084" width="22" style="30" customWidth="1"/>
    <col min="3085" max="3085" width="4.375" style="30" customWidth="1"/>
    <col min="3086" max="3086" width="6.375" style="30" customWidth="1"/>
    <col min="3087" max="3087" width="7.75" style="30" customWidth="1"/>
    <col min="3088" max="3088" width="2.25" style="30" customWidth="1"/>
    <col min="3089" max="3091" width="8" style="30" customWidth="1"/>
    <col min="3092" max="3092" width="2.5" style="30" customWidth="1"/>
    <col min="3093" max="3093" width="3" style="30" customWidth="1"/>
    <col min="3094" max="3328" width="8" style="30"/>
    <col min="3329" max="3329" width="4.375" style="30" customWidth="1"/>
    <col min="3330" max="3330" width="1.5" style="30" customWidth="1"/>
    <col min="3331" max="3331" width="22.875" style="30" customWidth="1"/>
    <col min="3332" max="3332" width="22" style="30" customWidth="1"/>
    <col min="3333" max="3333" width="4.375" style="30" customWidth="1"/>
    <col min="3334" max="3334" width="6.375" style="30" customWidth="1"/>
    <col min="3335" max="3335" width="7.875" style="30" customWidth="1"/>
    <col min="3336" max="3336" width="2.5" style="30" customWidth="1"/>
    <col min="3337" max="3337" width="4.5" style="30" customWidth="1"/>
    <col min="3338" max="3338" width="1.5" style="30" customWidth="1"/>
    <col min="3339" max="3339" width="22.875" style="30" customWidth="1"/>
    <col min="3340" max="3340" width="22" style="30" customWidth="1"/>
    <col min="3341" max="3341" width="4.375" style="30" customWidth="1"/>
    <col min="3342" max="3342" width="6.375" style="30" customWidth="1"/>
    <col min="3343" max="3343" width="7.75" style="30" customWidth="1"/>
    <col min="3344" max="3344" width="2.25" style="30" customWidth="1"/>
    <col min="3345" max="3347" width="8" style="30" customWidth="1"/>
    <col min="3348" max="3348" width="2.5" style="30" customWidth="1"/>
    <col min="3349" max="3349" width="3" style="30" customWidth="1"/>
    <col min="3350" max="3584" width="8" style="30"/>
    <col min="3585" max="3585" width="4.375" style="30" customWidth="1"/>
    <col min="3586" max="3586" width="1.5" style="30" customWidth="1"/>
    <col min="3587" max="3587" width="22.875" style="30" customWidth="1"/>
    <col min="3588" max="3588" width="22" style="30" customWidth="1"/>
    <col min="3589" max="3589" width="4.375" style="30" customWidth="1"/>
    <col min="3590" max="3590" width="6.375" style="30" customWidth="1"/>
    <col min="3591" max="3591" width="7.875" style="30" customWidth="1"/>
    <col min="3592" max="3592" width="2.5" style="30" customWidth="1"/>
    <col min="3593" max="3593" width="4.5" style="30" customWidth="1"/>
    <col min="3594" max="3594" width="1.5" style="30" customWidth="1"/>
    <col min="3595" max="3595" width="22.875" style="30" customWidth="1"/>
    <col min="3596" max="3596" width="22" style="30" customWidth="1"/>
    <col min="3597" max="3597" width="4.375" style="30" customWidth="1"/>
    <col min="3598" max="3598" width="6.375" style="30" customWidth="1"/>
    <col min="3599" max="3599" width="7.75" style="30" customWidth="1"/>
    <col min="3600" max="3600" width="2.25" style="30" customWidth="1"/>
    <col min="3601" max="3603" width="8" style="30" customWidth="1"/>
    <col min="3604" max="3604" width="2.5" style="30" customWidth="1"/>
    <col min="3605" max="3605" width="3" style="30" customWidth="1"/>
    <col min="3606" max="3840" width="8" style="30"/>
    <col min="3841" max="3841" width="4.375" style="30" customWidth="1"/>
    <col min="3842" max="3842" width="1.5" style="30" customWidth="1"/>
    <col min="3843" max="3843" width="22.875" style="30" customWidth="1"/>
    <col min="3844" max="3844" width="22" style="30" customWidth="1"/>
    <col min="3845" max="3845" width="4.375" style="30" customWidth="1"/>
    <col min="3846" max="3846" width="6.375" style="30" customWidth="1"/>
    <col min="3847" max="3847" width="7.875" style="30" customWidth="1"/>
    <col min="3848" max="3848" width="2.5" style="30" customWidth="1"/>
    <col min="3849" max="3849" width="4.5" style="30" customWidth="1"/>
    <col min="3850" max="3850" width="1.5" style="30" customWidth="1"/>
    <col min="3851" max="3851" width="22.875" style="30" customWidth="1"/>
    <col min="3852" max="3852" width="22" style="30" customWidth="1"/>
    <col min="3853" max="3853" width="4.375" style="30" customWidth="1"/>
    <col min="3854" max="3854" width="6.375" style="30" customWidth="1"/>
    <col min="3855" max="3855" width="7.75" style="30" customWidth="1"/>
    <col min="3856" max="3856" width="2.25" style="30" customWidth="1"/>
    <col min="3857" max="3859" width="8" style="30" customWidth="1"/>
    <col min="3860" max="3860" width="2.5" style="30" customWidth="1"/>
    <col min="3861" max="3861" width="3" style="30" customWidth="1"/>
    <col min="3862" max="4096" width="8" style="30"/>
    <col min="4097" max="4097" width="4.375" style="30" customWidth="1"/>
    <col min="4098" max="4098" width="1.5" style="30" customWidth="1"/>
    <col min="4099" max="4099" width="22.875" style="30" customWidth="1"/>
    <col min="4100" max="4100" width="22" style="30" customWidth="1"/>
    <col min="4101" max="4101" width="4.375" style="30" customWidth="1"/>
    <col min="4102" max="4102" width="6.375" style="30" customWidth="1"/>
    <col min="4103" max="4103" width="7.875" style="30" customWidth="1"/>
    <col min="4104" max="4104" width="2.5" style="30" customWidth="1"/>
    <col min="4105" max="4105" width="4.5" style="30" customWidth="1"/>
    <col min="4106" max="4106" width="1.5" style="30" customWidth="1"/>
    <col min="4107" max="4107" width="22.875" style="30" customWidth="1"/>
    <col min="4108" max="4108" width="22" style="30" customWidth="1"/>
    <col min="4109" max="4109" width="4.375" style="30" customWidth="1"/>
    <col min="4110" max="4110" width="6.375" style="30" customWidth="1"/>
    <col min="4111" max="4111" width="7.75" style="30" customWidth="1"/>
    <col min="4112" max="4112" width="2.25" style="30" customWidth="1"/>
    <col min="4113" max="4115" width="8" style="30" customWidth="1"/>
    <col min="4116" max="4116" width="2.5" style="30" customWidth="1"/>
    <col min="4117" max="4117" width="3" style="30" customWidth="1"/>
    <col min="4118" max="4352" width="8" style="30"/>
    <col min="4353" max="4353" width="4.375" style="30" customWidth="1"/>
    <col min="4354" max="4354" width="1.5" style="30" customWidth="1"/>
    <col min="4355" max="4355" width="22.875" style="30" customWidth="1"/>
    <col min="4356" max="4356" width="22" style="30" customWidth="1"/>
    <col min="4357" max="4357" width="4.375" style="30" customWidth="1"/>
    <col min="4358" max="4358" width="6.375" style="30" customWidth="1"/>
    <col min="4359" max="4359" width="7.875" style="30" customWidth="1"/>
    <col min="4360" max="4360" width="2.5" style="30" customWidth="1"/>
    <col min="4361" max="4361" width="4.5" style="30" customWidth="1"/>
    <col min="4362" max="4362" width="1.5" style="30" customWidth="1"/>
    <col min="4363" max="4363" width="22.875" style="30" customWidth="1"/>
    <col min="4364" max="4364" width="22" style="30" customWidth="1"/>
    <col min="4365" max="4365" width="4.375" style="30" customWidth="1"/>
    <col min="4366" max="4366" width="6.375" style="30" customWidth="1"/>
    <col min="4367" max="4367" width="7.75" style="30" customWidth="1"/>
    <col min="4368" max="4368" width="2.25" style="30" customWidth="1"/>
    <col min="4369" max="4371" width="8" style="30" customWidth="1"/>
    <col min="4372" max="4372" width="2.5" style="30" customWidth="1"/>
    <col min="4373" max="4373" width="3" style="30" customWidth="1"/>
    <col min="4374" max="4608" width="8" style="30"/>
    <col min="4609" max="4609" width="4.375" style="30" customWidth="1"/>
    <col min="4610" max="4610" width="1.5" style="30" customWidth="1"/>
    <col min="4611" max="4611" width="22.875" style="30" customWidth="1"/>
    <col min="4612" max="4612" width="22" style="30" customWidth="1"/>
    <col min="4613" max="4613" width="4.375" style="30" customWidth="1"/>
    <col min="4614" max="4614" width="6.375" style="30" customWidth="1"/>
    <col min="4615" max="4615" width="7.875" style="30" customWidth="1"/>
    <col min="4616" max="4616" width="2.5" style="30" customWidth="1"/>
    <col min="4617" max="4617" width="4.5" style="30" customWidth="1"/>
    <col min="4618" max="4618" width="1.5" style="30" customWidth="1"/>
    <col min="4619" max="4619" width="22.875" style="30" customWidth="1"/>
    <col min="4620" max="4620" width="22" style="30" customWidth="1"/>
    <col min="4621" max="4621" width="4.375" style="30" customWidth="1"/>
    <col min="4622" max="4622" width="6.375" style="30" customWidth="1"/>
    <col min="4623" max="4623" width="7.75" style="30" customWidth="1"/>
    <col min="4624" max="4624" width="2.25" style="30" customWidth="1"/>
    <col min="4625" max="4627" width="8" style="30" customWidth="1"/>
    <col min="4628" max="4628" width="2.5" style="30" customWidth="1"/>
    <col min="4629" max="4629" width="3" style="30" customWidth="1"/>
    <col min="4630" max="4864" width="8" style="30"/>
    <col min="4865" max="4865" width="4.375" style="30" customWidth="1"/>
    <col min="4866" max="4866" width="1.5" style="30" customWidth="1"/>
    <col min="4867" max="4867" width="22.875" style="30" customWidth="1"/>
    <col min="4868" max="4868" width="22" style="30" customWidth="1"/>
    <col min="4869" max="4869" width="4.375" style="30" customWidth="1"/>
    <col min="4870" max="4870" width="6.375" style="30" customWidth="1"/>
    <col min="4871" max="4871" width="7.875" style="30" customWidth="1"/>
    <col min="4872" max="4872" width="2.5" style="30" customWidth="1"/>
    <col min="4873" max="4873" width="4.5" style="30" customWidth="1"/>
    <col min="4874" max="4874" width="1.5" style="30" customWidth="1"/>
    <col min="4875" max="4875" width="22.875" style="30" customWidth="1"/>
    <col min="4876" max="4876" width="22" style="30" customWidth="1"/>
    <col min="4877" max="4877" width="4.375" style="30" customWidth="1"/>
    <col min="4878" max="4878" width="6.375" style="30" customWidth="1"/>
    <col min="4879" max="4879" width="7.75" style="30" customWidth="1"/>
    <col min="4880" max="4880" width="2.25" style="30" customWidth="1"/>
    <col min="4881" max="4883" width="8" style="30" customWidth="1"/>
    <col min="4884" max="4884" width="2.5" style="30" customWidth="1"/>
    <col min="4885" max="4885" width="3" style="30" customWidth="1"/>
    <col min="4886" max="5120" width="8" style="30"/>
    <col min="5121" max="5121" width="4.375" style="30" customWidth="1"/>
    <col min="5122" max="5122" width="1.5" style="30" customWidth="1"/>
    <col min="5123" max="5123" width="22.875" style="30" customWidth="1"/>
    <col min="5124" max="5124" width="22" style="30" customWidth="1"/>
    <col min="5125" max="5125" width="4.375" style="30" customWidth="1"/>
    <col min="5126" max="5126" width="6.375" style="30" customWidth="1"/>
    <col min="5127" max="5127" width="7.875" style="30" customWidth="1"/>
    <col min="5128" max="5128" width="2.5" style="30" customWidth="1"/>
    <col min="5129" max="5129" width="4.5" style="30" customWidth="1"/>
    <col min="5130" max="5130" width="1.5" style="30" customWidth="1"/>
    <col min="5131" max="5131" width="22.875" style="30" customWidth="1"/>
    <col min="5132" max="5132" width="22" style="30" customWidth="1"/>
    <col min="5133" max="5133" width="4.375" style="30" customWidth="1"/>
    <col min="5134" max="5134" width="6.375" style="30" customWidth="1"/>
    <col min="5135" max="5135" width="7.75" style="30" customWidth="1"/>
    <col min="5136" max="5136" width="2.25" style="30" customWidth="1"/>
    <col min="5137" max="5139" width="8" style="30" customWidth="1"/>
    <col min="5140" max="5140" width="2.5" style="30" customWidth="1"/>
    <col min="5141" max="5141" width="3" style="30" customWidth="1"/>
    <col min="5142" max="5376" width="8" style="30"/>
    <col min="5377" max="5377" width="4.375" style="30" customWidth="1"/>
    <col min="5378" max="5378" width="1.5" style="30" customWidth="1"/>
    <col min="5379" max="5379" width="22.875" style="30" customWidth="1"/>
    <col min="5380" max="5380" width="22" style="30" customWidth="1"/>
    <col min="5381" max="5381" width="4.375" style="30" customWidth="1"/>
    <col min="5382" max="5382" width="6.375" style="30" customWidth="1"/>
    <col min="5383" max="5383" width="7.875" style="30" customWidth="1"/>
    <col min="5384" max="5384" width="2.5" style="30" customWidth="1"/>
    <col min="5385" max="5385" width="4.5" style="30" customWidth="1"/>
    <col min="5386" max="5386" width="1.5" style="30" customWidth="1"/>
    <col min="5387" max="5387" width="22.875" style="30" customWidth="1"/>
    <col min="5388" max="5388" width="22" style="30" customWidth="1"/>
    <col min="5389" max="5389" width="4.375" style="30" customWidth="1"/>
    <col min="5390" max="5390" width="6.375" style="30" customWidth="1"/>
    <col min="5391" max="5391" width="7.75" style="30" customWidth="1"/>
    <col min="5392" max="5392" width="2.25" style="30" customWidth="1"/>
    <col min="5393" max="5395" width="8" style="30" customWidth="1"/>
    <col min="5396" max="5396" width="2.5" style="30" customWidth="1"/>
    <col min="5397" max="5397" width="3" style="30" customWidth="1"/>
    <col min="5398" max="5632" width="8" style="30"/>
    <col min="5633" max="5633" width="4.375" style="30" customWidth="1"/>
    <col min="5634" max="5634" width="1.5" style="30" customWidth="1"/>
    <col min="5635" max="5635" width="22.875" style="30" customWidth="1"/>
    <col min="5636" max="5636" width="22" style="30" customWidth="1"/>
    <col min="5637" max="5637" width="4.375" style="30" customWidth="1"/>
    <col min="5638" max="5638" width="6.375" style="30" customWidth="1"/>
    <col min="5639" max="5639" width="7.875" style="30" customWidth="1"/>
    <col min="5640" max="5640" width="2.5" style="30" customWidth="1"/>
    <col min="5641" max="5641" width="4.5" style="30" customWidth="1"/>
    <col min="5642" max="5642" width="1.5" style="30" customWidth="1"/>
    <col min="5643" max="5643" width="22.875" style="30" customWidth="1"/>
    <col min="5644" max="5644" width="22" style="30" customWidth="1"/>
    <col min="5645" max="5645" width="4.375" style="30" customWidth="1"/>
    <col min="5646" max="5646" width="6.375" style="30" customWidth="1"/>
    <col min="5647" max="5647" width="7.75" style="30" customWidth="1"/>
    <col min="5648" max="5648" width="2.25" style="30" customWidth="1"/>
    <col min="5649" max="5651" width="8" style="30" customWidth="1"/>
    <col min="5652" max="5652" width="2.5" style="30" customWidth="1"/>
    <col min="5653" max="5653" width="3" style="30" customWidth="1"/>
    <col min="5654" max="5888" width="8" style="30"/>
    <col min="5889" max="5889" width="4.375" style="30" customWidth="1"/>
    <col min="5890" max="5890" width="1.5" style="30" customWidth="1"/>
    <col min="5891" max="5891" width="22.875" style="30" customWidth="1"/>
    <col min="5892" max="5892" width="22" style="30" customWidth="1"/>
    <col min="5893" max="5893" width="4.375" style="30" customWidth="1"/>
    <col min="5894" max="5894" width="6.375" style="30" customWidth="1"/>
    <col min="5895" max="5895" width="7.875" style="30" customWidth="1"/>
    <col min="5896" max="5896" width="2.5" style="30" customWidth="1"/>
    <col min="5897" max="5897" width="4.5" style="30" customWidth="1"/>
    <col min="5898" max="5898" width="1.5" style="30" customWidth="1"/>
    <col min="5899" max="5899" width="22.875" style="30" customWidth="1"/>
    <col min="5900" max="5900" width="22" style="30" customWidth="1"/>
    <col min="5901" max="5901" width="4.375" style="30" customWidth="1"/>
    <col min="5902" max="5902" width="6.375" style="30" customWidth="1"/>
    <col min="5903" max="5903" width="7.75" style="30" customWidth="1"/>
    <col min="5904" max="5904" width="2.25" style="30" customWidth="1"/>
    <col min="5905" max="5907" width="8" style="30" customWidth="1"/>
    <col min="5908" max="5908" width="2.5" style="30" customWidth="1"/>
    <col min="5909" max="5909" width="3" style="30" customWidth="1"/>
    <col min="5910" max="6144" width="8" style="30"/>
    <col min="6145" max="6145" width="4.375" style="30" customWidth="1"/>
    <col min="6146" max="6146" width="1.5" style="30" customWidth="1"/>
    <col min="6147" max="6147" width="22.875" style="30" customWidth="1"/>
    <col min="6148" max="6148" width="22" style="30" customWidth="1"/>
    <col min="6149" max="6149" width="4.375" style="30" customWidth="1"/>
    <col min="6150" max="6150" width="6.375" style="30" customWidth="1"/>
    <col min="6151" max="6151" width="7.875" style="30" customWidth="1"/>
    <col min="6152" max="6152" width="2.5" style="30" customWidth="1"/>
    <col min="6153" max="6153" width="4.5" style="30" customWidth="1"/>
    <col min="6154" max="6154" width="1.5" style="30" customWidth="1"/>
    <col min="6155" max="6155" width="22.875" style="30" customWidth="1"/>
    <col min="6156" max="6156" width="22" style="30" customWidth="1"/>
    <col min="6157" max="6157" width="4.375" style="30" customWidth="1"/>
    <col min="6158" max="6158" width="6.375" style="30" customWidth="1"/>
    <col min="6159" max="6159" width="7.75" style="30" customWidth="1"/>
    <col min="6160" max="6160" width="2.25" style="30" customWidth="1"/>
    <col min="6161" max="6163" width="8" style="30" customWidth="1"/>
    <col min="6164" max="6164" width="2.5" style="30" customWidth="1"/>
    <col min="6165" max="6165" width="3" style="30" customWidth="1"/>
    <col min="6166" max="6400" width="8" style="30"/>
    <col min="6401" max="6401" width="4.375" style="30" customWidth="1"/>
    <col min="6402" max="6402" width="1.5" style="30" customWidth="1"/>
    <col min="6403" max="6403" width="22.875" style="30" customWidth="1"/>
    <col min="6404" max="6404" width="22" style="30" customWidth="1"/>
    <col min="6405" max="6405" width="4.375" style="30" customWidth="1"/>
    <col min="6406" max="6406" width="6.375" style="30" customWidth="1"/>
    <col min="6407" max="6407" width="7.875" style="30" customWidth="1"/>
    <col min="6408" max="6408" width="2.5" style="30" customWidth="1"/>
    <col min="6409" max="6409" width="4.5" style="30" customWidth="1"/>
    <col min="6410" max="6410" width="1.5" style="30" customWidth="1"/>
    <col min="6411" max="6411" width="22.875" style="30" customWidth="1"/>
    <col min="6412" max="6412" width="22" style="30" customWidth="1"/>
    <col min="6413" max="6413" width="4.375" style="30" customWidth="1"/>
    <col min="6414" max="6414" width="6.375" style="30" customWidth="1"/>
    <col min="6415" max="6415" width="7.75" style="30" customWidth="1"/>
    <col min="6416" max="6416" width="2.25" style="30" customWidth="1"/>
    <col min="6417" max="6419" width="8" style="30" customWidth="1"/>
    <col min="6420" max="6420" width="2.5" style="30" customWidth="1"/>
    <col min="6421" max="6421" width="3" style="30" customWidth="1"/>
    <col min="6422" max="6656" width="8" style="30"/>
    <col min="6657" max="6657" width="4.375" style="30" customWidth="1"/>
    <col min="6658" max="6658" width="1.5" style="30" customWidth="1"/>
    <col min="6659" max="6659" width="22.875" style="30" customWidth="1"/>
    <col min="6660" max="6660" width="22" style="30" customWidth="1"/>
    <col min="6661" max="6661" width="4.375" style="30" customWidth="1"/>
    <col min="6662" max="6662" width="6.375" style="30" customWidth="1"/>
    <col min="6663" max="6663" width="7.875" style="30" customWidth="1"/>
    <col min="6664" max="6664" width="2.5" style="30" customWidth="1"/>
    <col min="6665" max="6665" width="4.5" style="30" customWidth="1"/>
    <col min="6666" max="6666" width="1.5" style="30" customWidth="1"/>
    <col min="6667" max="6667" width="22.875" style="30" customWidth="1"/>
    <col min="6668" max="6668" width="22" style="30" customWidth="1"/>
    <col min="6669" max="6669" width="4.375" style="30" customWidth="1"/>
    <col min="6670" max="6670" width="6.375" style="30" customWidth="1"/>
    <col min="6671" max="6671" width="7.75" style="30" customWidth="1"/>
    <col min="6672" max="6672" width="2.25" style="30" customWidth="1"/>
    <col min="6673" max="6675" width="8" style="30" customWidth="1"/>
    <col min="6676" max="6676" width="2.5" style="30" customWidth="1"/>
    <col min="6677" max="6677" width="3" style="30" customWidth="1"/>
    <col min="6678" max="6912" width="8" style="30"/>
    <col min="6913" max="6913" width="4.375" style="30" customWidth="1"/>
    <col min="6914" max="6914" width="1.5" style="30" customWidth="1"/>
    <col min="6915" max="6915" width="22.875" style="30" customWidth="1"/>
    <col min="6916" max="6916" width="22" style="30" customWidth="1"/>
    <col min="6917" max="6917" width="4.375" style="30" customWidth="1"/>
    <col min="6918" max="6918" width="6.375" style="30" customWidth="1"/>
    <col min="6919" max="6919" width="7.875" style="30" customWidth="1"/>
    <col min="6920" max="6920" width="2.5" style="30" customWidth="1"/>
    <col min="6921" max="6921" width="4.5" style="30" customWidth="1"/>
    <col min="6922" max="6922" width="1.5" style="30" customWidth="1"/>
    <col min="6923" max="6923" width="22.875" style="30" customWidth="1"/>
    <col min="6924" max="6924" width="22" style="30" customWidth="1"/>
    <col min="6925" max="6925" width="4.375" style="30" customWidth="1"/>
    <col min="6926" max="6926" width="6.375" style="30" customWidth="1"/>
    <col min="6927" max="6927" width="7.75" style="30" customWidth="1"/>
    <col min="6928" max="6928" width="2.25" style="30" customWidth="1"/>
    <col min="6929" max="6931" width="8" style="30" customWidth="1"/>
    <col min="6932" max="6932" width="2.5" style="30" customWidth="1"/>
    <col min="6933" max="6933" width="3" style="30" customWidth="1"/>
    <col min="6934" max="7168" width="8" style="30"/>
    <col min="7169" max="7169" width="4.375" style="30" customWidth="1"/>
    <col min="7170" max="7170" width="1.5" style="30" customWidth="1"/>
    <col min="7171" max="7171" width="22.875" style="30" customWidth="1"/>
    <col min="7172" max="7172" width="22" style="30" customWidth="1"/>
    <col min="7173" max="7173" width="4.375" style="30" customWidth="1"/>
    <col min="7174" max="7174" width="6.375" style="30" customWidth="1"/>
    <col min="7175" max="7175" width="7.875" style="30" customWidth="1"/>
    <col min="7176" max="7176" width="2.5" style="30" customWidth="1"/>
    <col min="7177" max="7177" width="4.5" style="30" customWidth="1"/>
    <col min="7178" max="7178" width="1.5" style="30" customWidth="1"/>
    <col min="7179" max="7179" width="22.875" style="30" customWidth="1"/>
    <col min="7180" max="7180" width="22" style="30" customWidth="1"/>
    <col min="7181" max="7181" width="4.375" style="30" customWidth="1"/>
    <col min="7182" max="7182" width="6.375" style="30" customWidth="1"/>
    <col min="7183" max="7183" width="7.75" style="30" customWidth="1"/>
    <col min="7184" max="7184" width="2.25" style="30" customWidth="1"/>
    <col min="7185" max="7187" width="8" style="30" customWidth="1"/>
    <col min="7188" max="7188" width="2.5" style="30" customWidth="1"/>
    <col min="7189" max="7189" width="3" style="30" customWidth="1"/>
    <col min="7190" max="7424" width="8" style="30"/>
    <col min="7425" max="7425" width="4.375" style="30" customWidth="1"/>
    <col min="7426" max="7426" width="1.5" style="30" customWidth="1"/>
    <col min="7427" max="7427" width="22.875" style="30" customWidth="1"/>
    <col min="7428" max="7428" width="22" style="30" customWidth="1"/>
    <col min="7429" max="7429" width="4.375" style="30" customWidth="1"/>
    <col min="7430" max="7430" width="6.375" style="30" customWidth="1"/>
    <col min="7431" max="7431" width="7.875" style="30" customWidth="1"/>
    <col min="7432" max="7432" width="2.5" style="30" customWidth="1"/>
    <col min="7433" max="7433" width="4.5" style="30" customWidth="1"/>
    <col min="7434" max="7434" width="1.5" style="30" customWidth="1"/>
    <col min="7435" max="7435" width="22.875" style="30" customWidth="1"/>
    <col min="7436" max="7436" width="22" style="30" customWidth="1"/>
    <col min="7437" max="7437" width="4.375" style="30" customWidth="1"/>
    <col min="7438" max="7438" width="6.375" style="30" customWidth="1"/>
    <col min="7439" max="7439" width="7.75" style="30" customWidth="1"/>
    <col min="7440" max="7440" width="2.25" style="30" customWidth="1"/>
    <col min="7441" max="7443" width="8" style="30" customWidth="1"/>
    <col min="7444" max="7444" width="2.5" style="30" customWidth="1"/>
    <col min="7445" max="7445" width="3" style="30" customWidth="1"/>
    <col min="7446" max="7680" width="8" style="30"/>
    <col min="7681" max="7681" width="4.375" style="30" customWidth="1"/>
    <col min="7682" max="7682" width="1.5" style="30" customWidth="1"/>
    <col min="7683" max="7683" width="22.875" style="30" customWidth="1"/>
    <col min="7684" max="7684" width="22" style="30" customWidth="1"/>
    <col min="7685" max="7685" width="4.375" style="30" customWidth="1"/>
    <col min="7686" max="7686" width="6.375" style="30" customWidth="1"/>
    <col min="7687" max="7687" width="7.875" style="30" customWidth="1"/>
    <col min="7688" max="7688" width="2.5" style="30" customWidth="1"/>
    <col min="7689" max="7689" width="4.5" style="30" customWidth="1"/>
    <col min="7690" max="7690" width="1.5" style="30" customWidth="1"/>
    <col min="7691" max="7691" width="22.875" style="30" customWidth="1"/>
    <col min="7692" max="7692" width="22" style="30" customWidth="1"/>
    <col min="7693" max="7693" width="4.375" style="30" customWidth="1"/>
    <col min="7694" max="7694" width="6.375" style="30" customWidth="1"/>
    <col min="7695" max="7695" width="7.75" style="30" customWidth="1"/>
    <col min="7696" max="7696" width="2.25" style="30" customWidth="1"/>
    <col min="7697" max="7699" width="8" style="30" customWidth="1"/>
    <col min="7700" max="7700" width="2.5" style="30" customWidth="1"/>
    <col min="7701" max="7701" width="3" style="30" customWidth="1"/>
    <col min="7702" max="7936" width="8" style="30"/>
    <col min="7937" max="7937" width="4.375" style="30" customWidth="1"/>
    <col min="7938" max="7938" width="1.5" style="30" customWidth="1"/>
    <col min="7939" max="7939" width="22.875" style="30" customWidth="1"/>
    <col min="7940" max="7940" width="22" style="30" customWidth="1"/>
    <col min="7941" max="7941" width="4.375" style="30" customWidth="1"/>
    <col min="7942" max="7942" width="6.375" style="30" customWidth="1"/>
    <col min="7943" max="7943" width="7.875" style="30" customWidth="1"/>
    <col min="7944" max="7944" width="2.5" style="30" customWidth="1"/>
    <col min="7945" max="7945" width="4.5" style="30" customWidth="1"/>
    <col min="7946" max="7946" width="1.5" style="30" customWidth="1"/>
    <col min="7947" max="7947" width="22.875" style="30" customWidth="1"/>
    <col min="7948" max="7948" width="22" style="30" customWidth="1"/>
    <col min="7949" max="7949" width="4.375" style="30" customWidth="1"/>
    <col min="7950" max="7950" width="6.375" style="30" customWidth="1"/>
    <col min="7951" max="7951" width="7.75" style="30" customWidth="1"/>
    <col min="7952" max="7952" width="2.25" style="30" customWidth="1"/>
    <col min="7953" max="7955" width="8" style="30" customWidth="1"/>
    <col min="7956" max="7956" width="2.5" style="30" customWidth="1"/>
    <col min="7957" max="7957" width="3" style="30" customWidth="1"/>
    <col min="7958" max="8192" width="8" style="30"/>
    <col min="8193" max="8193" width="4.375" style="30" customWidth="1"/>
    <col min="8194" max="8194" width="1.5" style="30" customWidth="1"/>
    <col min="8195" max="8195" width="22.875" style="30" customWidth="1"/>
    <col min="8196" max="8196" width="22" style="30" customWidth="1"/>
    <col min="8197" max="8197" width="4.375" style="30" customWidth="1"/>
    <col min="8198" max="8198" width="6.375" style="30" customWidth="1"/>
    <col min="8199" max="8199" width="7.875" style="30" customWidth="1"/>
    <col min="8200" max="8200" width="2.5" style="30" customWidth="1"/>
    <col min="8201" max="8201" width="4.5" style="30" customWidth="1"/>
    <col min="8202" max="8202" width="1.5" style="30" customWidth="1"/>
    <col min="8203" max="8203" width="22.875" style="30" customWidth="1"/>
    <col min="8204" max="8204" width="22" style="30" customWidth="1"/>
    <col min="8205" max="8205" width="4.375" style="30" customWidth="1"/>
    <col min="8206" max="8206" width="6.375" style="30" customWidth="1"/>
    <col min="8207" max="8207" width="7.75" style="30" customWidth="1"/>
    <col min="8208" max="8208" width="2.25" style="30" customWidth="1"/>
    <col min="8209" max="8211" width="8" style="30" customWidth="1"/>
    <col min="8212" max="8212" width="2.5" style="30" customWidth="1"/>
    <col min="8213" max="8213" width="3" style="30" customWidth="1"/>
    <col min="8214" max="8448" width="8" style="30"/>
    <col min="8449" max="8449" width="4.375" style="30" customWidth="1"/>
    <col min="8450" max="8450" width="1.5" style="30" customWidth="1"/>
    <col min="8451" max="8451" width="22.875" style="30" customWidth="1"/>
    <col min="8452" max="8452" width="22" style="30" customWidth="1"/>
    <col min="8453" max="8453" width="4.375" style="30" customWidth="1"/>
    <col min="8454" max="8454" width="6.375" style="30" customWidth="1"/>
    <col min="8455" max="8455" width="7.875" style="30" customWidth="1"/>
    <col min="8456" max="8456" width="2.5" style="30" customWidth="1"/>
    <col min="8457" max="8457" width="4.5" style="30" customWidth="1"/>
    <col min="8458" max="8458" width="1.5" style="30" customWidth="1"/>
    <col min="8459" max="8459" width="22.875" style="30" customWidth="1"/>
    <col min="8460" max="8460" width="22" style="30" customWidth="1"/>
    <col min="8461" max="8461" width="4.375" style="30" customWidth="1"/>
    <col min="8462" max="8462" width="6.375" style="30" customWidth="1"/>
    <col min="8463" max="8463" width="7.75" style="30" customWidth="1"/>
    <col min="8464" max="8464" width="2.25" style="30" customWidth="1"/>
    <col min="8465" max="8467" width="8" style="30" customWidth="1"/>
    <col min="8468" max="8468" width="2.5" style="30" customWidth="1"/>
    <col min="8469" max="8469" width="3" style="30" customWidth="1"/>
    <col min="8470" max="8704" width="8" style="30"/>
    <col min="8705" max="8705" width="4.375" style="30" customWidth="1"/>
    <col min="8706" max="8706" width="1.5" style="30" customWidth="1"/>
    <col min="8707" max="8707" width="22.875" style="30" customWidth="1"/>
    <col min="8708" max="8708" width="22" style="30" customWidth="1"/>
    <col min="8709" max="8709" width="4.375" style="30" customWidth="1"/>
    <col min="8710" max="8710" width="6.375" style="30" customWidth="1"/>
    <col min="8711" max="8711" width="7.875" style="30" customWidth="1"/>
    <col min="8712" max="8712" width="2.5" style="30" customWidth="1"/>
    <col min="8713" max="8713" width="4.5" style="30" customWidth="1"/>
    <col min="8714" max="8714" width="1.5" style="30" customWidth="1"/>
    <col min="8715" max="8715" width="22.875" style="30" customWidth="1"/>
    <col min="8716" max="8716" width="22" style="30" customWidth="1"/>
    <col min="8717" max="8717" width="4.375" style="30" customWidth="1"/>
    <col min="8718" max="8718" width="6.375" style="30" customWidth="1"/>
    <col min="8719" max="8719" width="7.75" style="30" customWidth="1"/>
    <col min="8720" max="8720" width="2.25" style="30" customWidth="1"/>
    <col min="8721" max="8723" width="8" style="30" customWidth="1"/>
    <col min="8724" max="8724" width="2.5" style="30" customWidth="1"/>
    <col min="8725" max="8725" width="3" style="30" customWidth="1"/>
    <col min="8726" max="8960" width="8" style="30"/>
    <col min="8961" max="8961" width="4.375" style="30" customWidth="1"/>
    <col min="8962" max="8962" width="1.5" style="30" customWidth="1"/>
    <col min="8963" max="8963" width="22.875" style="30" customWidth="1"/>
    <col min="8964" max="8964" width="22" style="30" customWidth="1"/>
    <col min="8965" max="8965" width="4.375" style="30" customWidth="1"/>
    <col min="8966" max="8966" width="6.375" style="30" customWidth="1"/>
    <col min="8967" max="8967" width="7.875" style="30" customWidth="1"/>
    <col min="8968" max="8968" width="2.5" style="30" customWidth="1"/>
    <col min="8969" max="8969" width="4.5" style="30" customWidth="1"/>
    <col min="8970" max="8970" width="1.5" style="30" customWidth="1"/>
    <col min="8971" max="8971" width="22.875" style="30" customWidth="1"/>
    <col min="8972" max="8972" width="22" style="30" customWidth="1"/>
    <col min="8973" max="8973" width="4.375" style="30" customWidth="1"/>
    <col min="8974" max="8974" width="6.375" style="30" customWidth="1"/>
    <col min="8975" max="8975" width="7.75" style="30" customWidth="1"/>
    <col min="8976" max="8976" width="2.25" style="30" customWidth="1"/>
    <col min="8977" max="8979" width="8" style="30" customWidth="1"/>
    <col min="8980" max="8980" width="2.5" style="30" customWidth="1"/>
    <col min="8981" max="8981" width="3" style="30" customWidth="1"/>
    <col min="8982" max="9216" width="8" style="30"/>
    <col min="9217" max="9217" width="4.375" style="30" customWidth="1"/>
    <col min="9218" max="9218" width="1.5" style="30" customWidth="1"/>
    <col min="9219" max="9219" width="22.875" style="30" customWidth="1"/>
    <col min="9220" max="9220" width="22" style="30" customWidth="1"/>
    <col min="9221" max="9221" width="4.375" style="30" customWidth="1"/>
    <col min="9222" max="9222" width="6.375" style="30" customWidth="1"/>
    <col min="9223" max="9223" width="7.875" style="30" customWidth="1"/>
    <col min="9224" max="9224" width="2.5" style="30" customWidth="1"/>
    <col min="9225" max="9225" width="4.5" style="30" customWidth="1"/>
    <col min="9226" max="9226" width="1.5" style="30" customWidth="1"/>
    <col min="9227" max="9227" width="22.875" style="30" customWidth="1"/>
    <col min="9228" max="9228" width="22" style="30" customWidth="1"/>
    <col min="9229" max="9229" width="4.375" style="30" customWidth="1"/>
    <col min="9230" max="9230" width="6.375" style="30" customWidth="1"/>
    <col min="9231" max="9231" width="7.75" style="30" customWidth="1"/>
    <col min="9232" max="9232" width="2.25" style="30" customWidth="1"/>
    <col min="9233" max="9235" width="8" style="30" customWidth="1"/>
    <col min="9236" max="9236" width="2.5" style="30" customWidth="1"/>
    <col min="9237" max="9237" width="3" style="30" customWidth="1"/>
    <col min="9238" max="9472" width="8" style="30"/>
    <col min="9473" max="9473" width="4.375" style="30" customWidth="1"/>
    <col min="9474" max="9474" width="1.5" style="30" customWidth="1"/>
    <col min="9475" max="9475" width="22.875" style="30" customWidth="1"/>
    <col min="9476" max="9476" width="22" style="30" customWidth="1"/>
    <col min="9477" max="9477" width="4.375" style="30" customWidth="1"/>
    <col min="9478" max="9478" width="6.375" style="30" customWidth="1"/>
    <col min="9479" max="9479" width="7.875" style="30" customWidth="1"/>
    <col min="9480" max="9480" width="2.5" style="30" customWidth="1"/>
    <col min="9481" max="9481" width="4.5" style="30" customWidth="1"/>
    <col min="9482" max="9482" width="1.5" style="30" customWidth="1"/>
    <col min="9483" max="9483" width="22.875" style="30" customWidth="1"/>
    <col min="9484" max="9484" width="22" style="30" customWidth="1"/>
    <col min="9485" max="9485" width="4.375" style="30" customWidth="1"/>
    <col min="9486" max="9486" width="6.375" style="30" customWidth="1"/>
    <col min="9487" max="9487" width="7.75" style="30" customWidth="1"/>
    <col min="9488" max="9488" width="2.25" style="30" customWidth="1"/>
    <col min="9489" max="9491" width="8" style="30" customWidth="1"/>
    <col min="9492" max="9492" width="2.5" style="30" customWidth="1"/>
    <col min="9493" max="9493" width="3" style="30" customWidth="1"/>
    <col min="9494" max="9728" width="8" style="30"/>
    <col min="9729" max="9729" width="4.375" style="30" customWidth="1"/>
    <col min="9730" max="9730" width="1.5" style="30" customWidth="1"/>
    <col min="9731" max="9731" width="22.875" style="30" customWidth="1"/>
    <col min="9732" max="9732" width="22" style="30" customWidth="1"/>
    <col min="9733" max="9733" width="4.375" style="30" customWidth="1"/>
    <col min="9734" max="9734" width="6.375" style="30" customWidth="1"/>
    <col min="9735" max="9735" width="7.875" style="30" customWidth="1"/>
    <col min="9736" max="9736" width="2.5" style="30" customWidth="1"/>
    <col min="9737" max="9737" width="4.5" style="30" customWidth="1"/>
    <col min="9738" max="9738" width="1.5" style="30" customWidth="1"/>
    <col min="9739" max="9739" width="22.875" style="30" customWidth="1"/>
    <col min="9740" max="9740" width="22" style="30" customWidth="1"/>
    <col min="9741" max="9741" width="4.375" style="30" customWidth="1"/>
    <col min="9742" max="9742" width="6.375" style="30" customWidth="1"/>
    <col min="9743" max="9743" width="7.75" style="30" customWidth="1"/>
    <col min="9744" max="9744" width="2.25" style="30" customWidth="1"/>
    <col min="9745" max="9747" width="8" style="30" customWidth="1"/>
    <col min="9748" max="9748" width="2.5" style="30" customWidth="1"/>
    <col min="9749" max="9749" width="3" style="30" customWidth="1"/>
    <col min="9750" max="9984" width="8" style="30"/>
    <col min="9985" max="9985" width="4.375" style="30" customWidth="1"/>
    <col min="9986" max="9986" width="1.5" style="30" customWidth="1"/>
    <col min="9987" max="9987" width="22.875" style="30" customWidth="1"/>
    <col min="9988" max="9988" width="22" style="30" customWidth="1"/>
    <col min="9989" max="9989" width="4.375" style="30" customWidth="1"/>
    <col min="9990" max="9990" width="6.375" style="30" customWidth="1"/>
    <col min="9991" max="9991" width="7.875" style="30" customWidth="1"/>
    <col min="9992" max="9992" width="2.5" style="30" customWidth="1"/>
    <col min="9993" max="9993" width="4.5" style="30" customWidth="1"/>
    <col min="9994" max="9994" width="1.5" style="30" customWidth="1"/>
    <col min="9995" max="9995" width="22.875" style="30" customWidth="1"/>
    <col min="9996" max="9996" width="22" style="30" customWidth="1"/>
    <col min="9997" max="9997" width="4.375" style="30" customWidth="1"/>
    <col min="9998" max="9998" width="6.375" style="30" customWidth="1"/>
    <col min="9999" max="9999" width="7.75" style="30" customWidth="1"/>
    <col min="10000" max="10000" width="2.25" style="30" customWidth="1"/>
    <col min="10001" max="10003" width="8" style="30" customWidth="1"/>
    <col min="10004" max="10004" width="2.5" style="30" customWidth="1"/>
    <col min="10005" max="10005" width="3" style="30" customWidth="1"/>
    <col min="10006" max="10240" width="8" style="30"/>
    <col min="10241" max="10241" width="4.375" style="30" customWidth="1"/>
    <col min="10242" max="10242" width="1.5" style="30" customWidth="1"/>
    <col min="10243" max="10243" width="22.875" style="30" customWidth="1"/>
    <col min="10244" max="10244" width="22" style="30" customWidth="1"/>
    <col min="10245" max="10245" width="4.375" style="30" customWidth="1"/>
    <col min="10246" max="10246" width="6.375" style="30" customWidth="1"/>
    <col min="10247" max="10247" width="7.875" style="30" customWidth="1"/>
    <col min="10248" max="10248" width="2.5" style="30" customWidth="1"/>
    <col min="10249" max="10249" width="4.5" style="30" customWidth="1"/>
    <col min="10250" max="10250" width="1.5" style="30" customWidth="1"/>
    <col min="10251" max="10251" width="22.875" style="30" customWidth="1"/>
    <col min="10252" max="10252" width="22" style="30" customWidth="1"/>
    <col min="10253" max="10253" width="4.375" style="30" customWidth="1"/>
    <col min="10254" max="10254" width="6.375" style="30" customWidth="1"/>
    <col min="10255" max="10255" width="7.75" style="30" customWidth="1"/>
    <col min="10256" max="10256" width="2.25" style="30" customWidth="1"/>
    <col min="10257" max="10259" width="8" style="30" customWidth="1"/>
    <col min="10260" max="10260" width="2.5" style="30" customWidth="1"/>
    <col min="10261" max="10261" width="3" style="30" customWidth="1"/>
    <col min="10262" max="10496" width="8" style="30"/>
    <col min="10497" max="10497" width="4.375" style="30" customWidth="1"/>
    <col min="10498" max="10498" width="1.5" style="30" customWidth="1"/>
    <col min="10499" max="10499" width="22.875" style="30" customWidth="1"/>
    <col min="10500" max="10500" width="22" style="30" customWidth="1"/>
    <col min="10501" max="10501" width="4.375" style="30" customWidth="1"/>
    <col min="10502" max="10502" width="6.375" style="30" customWidth="1"/>
    <col min="10503" max="10503" width="7.875" style="30" customWidth="1"/>
    <col min="10504" max="10504" width="2.5" style="30" customWidth="1"/>
    <col min="10505" max="10505" width="4.5" style="30" customWidth="1"/>
    <col min="10506" max="10506" width="1.5" style="30" customWidth="1"/>
    <col min="10507" max="10507" width="22.875" style="30" customWidth="1"/>
    <col min="10508" max="10508" width="22" style="30" customWidth="1"/>
    <col min="10509" max="10509" width="4.375" style="30" customWidth="1"/>
    <col min="10510" max="10510" width="6.375" style="30" customWidth="1"/>
    <col min="10511" max="10511" width="7.75" style="30" customWidth="1"/>
    <col min="10512" max="10512" width="2.25" style="30" customWidth="1"/>
    <col min="10513" max="10515" width="8" style="30" customWidth="1"/>
    <col min="10516" max="10516" width="2.5" style="30" customWidth="1"/>
    <col min="10517" max="10517" width="3" style="30" customWidth="1"/>
    <col min="10518" max="10752" width="8" style="30"/>
    <col min="10753" max="10753" width="4.375" style="30" customWidth="1"/>
    <col min="10754" max="10754" width="1.5" style="30" customWidth="1"/>
    <col min="10755" max="10755" width="22.875" style="30" customWidth="1"/>
    <col min="10756" max="10756" width="22" style="30" customWidth="1"/>
    <col min="10757" max="10757" width="4.375" style="30" customWidth="1"/>
    <col min="10758" max="10758" width="6.375" style="30" customWidth="1"/>
    <col min="10759" max="10759" width="7.875" style="30" customWidth="1"/>
    <col min="10760" max="10760" width="2.5" style="30" customWidth="1"/>
    <col min="10761" max="10761" width="4.5" style="30" customWidth="1"/>
    <col min="10762" max="10762" width="1.5" style="30" customWidth="1"/>
    <col min="10763" max="10763" width="22.875" style="30" customWidth="1"/>
    <col min="10764" max="10764" width="22" style="30" customWidth="1"/>
    <col min="10765" max="10765" width="4.375" style="30" customWidth="1"/>
    <col min="10766" max="10766" width="6.375" style="30" customWidth="1"/>
    <col min="10767" max="10767" width="7.75" style="30" customWidth="1"/>
    <col min="10768" max="10768" width="2.25" style="30" customWidth="1"/>
    <col min="10769" max="10771" width="8" style="30" customWidth="1"/>
    <col min="10772" max="10772" width="2.5" style="30" customWidth="1"/>
    <col min="10773" max="10773" width="3" style="30" customWidth="1"/>
    <col min="10774" max="11008" width="8" style="30"/>
    <col min="11009" max="11009" width="4.375" style="30" customWidth="1"/>
    <col min="11010" max="11010" width="1.5" style="30" customWidth="1"/>
    <col min="11011" max="11011" width="22.875" style="30" customWidth="1"/>
    <col min="11012" max="11012" width="22" style="30" customWidth="1"/>
    <col min="11013" max="11013" width="4.375" style="30" customWidth="1"/>
    <col min="11014" max="11014" width="6.375" style="30" customWidth="1"/>
    <col min="11015" max="11015" width="7.875" style="30" customWidth="1"/>
    <col min="11016" max="11016" width="2.5" style="30" customWidth="1"/>
    <col min="11017" max="11017" width="4.5" style="30" customWidth="1"/>
    <col min="11018" max="11018" width="1.5" style="30" customWidth="1"/>
    <col min="11019" max="11019" width="22.875" style="30" customWidth="1"/>
    <col min="11020" max="11020" width="22" style="30" customWidth="1"/>
    <col min="11021" max="11021" width="4.375" style="30" customWidth="1"/>
    <col min="11022" max="11022" width="6.375" style="30" customWidth="1"/>
    <col min="11023" max="11023" width="7.75" style="30" customWidth="1"/>
    <col min="11024" max="11024" width="2.25" style="30" customWidth="1"/>
    <col min="11025" max="11027" width="8" style="30" customWidth="1"/>
    <col min="11028" max="11028" width="2.5" style="30" customWidth="1"/>
    <col min="11029" max="11029" width="3" style="30" customWidth="1"/>
    <col min="11030" max="11264" width="8" style="30"/>
    <col min="11265" max="11265" width="4.375" style="30" customWidth="1"/>
    <col min="11266" max="11266" width="1.5" style="30" customWidth="1"/>
    <col min="11267" max="11267" width="22.875" style="30" customWidth="1"/>
    <col min="11268" max="11268" width="22" style="30" customWidth="1"/>
    <col min="11269" max="11269" width="4.375" style="30" customWidth="1"/>
    <col min="11270" max="11270" width="6.375" style="30" customWidth="1"/>
    <col min="11271" max="11271" width="7.875" style="30" customWidth="1"/>
    <col min="11272" max="11272" width="2.5" style="30" customWidth="1"/>
    <col min="11273" max="11273" width="4.5" style="30" customWidth="1"/>
    <col min="11274" max="11274" width="1.5" style="30" customWidth="1"/>
    <col min="11275" max="11275" width="22.875" style="30" customWidth="1"/>
    <col min="11276" max="11276" width="22" style="30" customWidth="1"/>
    <col min="11277" max="11277" width="4.375" style="30" customWidth="1"/>
    <col min="11278" max="11278" width="6.375" style="30" customWidth="1"/>
    <col min="11279" max="11279" width="7.75" style="30" customWidth="1"/>
    <col min="11280" max="11280" width="2.25" style="30" customWidth="1"/>
    <col min="11281" max="11283" width="8" style="30" customWidth="1"/>
    <col min="11284" max="11284" width="2.5" style="30" customWidth="1"/>
    <col min="11285" max="11285" width="3" style="30" customWidth="1"/>
    <col min="11286" max="11520" width="8" style="30"/>
    <col min="11521" max="11521" width="4.375" style="30" customWidth="1"/>
    <col min="11522" max="11522" width="1.5" style="30" customWidth="1"/>
    <col min="11523" max="11523" width="22.875" style="30" customWidth="1"/>
    <col min="11524" max="11524" width="22" style="30" customWidth="1"/>
    <col min="11525" max="11525" width="4.375" style="30" customWidth="1"/>
    <col min="11526" max="11526" width="6.375" style="30" customWidth="1"/>
    <col min="11527" max="11527" width="7.875" style="30" customWidth="1"/>
    <col min="11528" max="11528" width="2.5" style="30" customWidth="1"/>
    <col min="11529" max="11529" width="4.5" style="30" customWidth="1"/>
    <col min="11530" max="11530" width="1.5" style="30" customWidth="1"/>
    <col min="11531" max="11531" width="22.875" style="30" customWidth="1"/>
    <col min="11532" max="11532" width="22" style="30" customWidth="1"/>
    <col min="11533" max="11533" width="4.375" style="30" customWidth="1"/>
    <col min="11534" max="11534" width="6.375" style="30" customWidth="1"/>
    <col min="11535" max="11535" width="7.75" style="30" customWidth="1"/>
    <col min="11536" max="11536" width="2.25" style="30" customWidth="1"/>
    <col min="11537" max="11539" width="8" style="30" customWidth="1"/>
    <col min="11540" max="11540" width="2.5" style="30" customWidth="1"/>
    <col min="11541" max="11541" width="3" style="30" customWidth="1"/>
    <col min="11542" max="11776" width="8" style="30"/>
    <col min="11777" max="11777" width="4.375" style="30" customWidth="1"/>
    <col min="11778" max="11778" width="1.5" style="30" customWidth="1"/>
    <col min="11779" max="11779" width="22.875" style="30" customWidth="1"/>
    <col min="11780" max="11780" width="22" style="30" customWidth="1"/>
    <col min="11781" max="11781" width="4.375" style="30" customWidth="1"/>
    <col min="11782" max="11782" width="6.375" style="30" customWidth="1"/>
    <col min="11783" max="11783" width="7.875" style="30" customWidth="1"/>
    <col min="11784" max="11784" width="2.5" style="30" customWidth="1"/>
    <col min="11785" max="11785" width="4.5" style="30" customWidth="1"/>
    <col min="11786" max="11786" width="1.5" style="30" customWidth="1"/>
    <col min="11787" max="11787" width="22.875" style="30" customWidth="1"/>
    <col min="11788" max="11788" width="22" style="30" customWidth="1"/>
    <col min="11789" max="11789" width="4.375" style="30" customWidth="1"/>
    <col min="11790" max="11790" width="6.375" style="30" customWidth="1"/>
    <col min="11791" max="11791" width="7.75" style="30" customWidth="1"/>
    <col min="11792" max="11792" width="2.25" style="30" customWidth="1"/>
    <col min="11793" max="11795" width="8" style="30" customWidth="1"/>
    <col min="11796" max="11796" width="2.5" style="30" customWidth="1"/>
    <col min="11797" max="11797" width="3" style="30" customWidth="1"/>
    <col min="11798" max="12032" width="8" style="30"/>
    <col min="12033" max="12033" width="4.375" style="30" customWidth="1"/>
    <col min="12034" max="12034" width="1.5" style="30" customWidth="1"/>
    <col min="12035" max="12035" width="22.875" style="30" customWidth="1"/>
    <col min="12036" max="12036" width="22" style="30" customWidth="1"/>
    <col min="12037" max="12037" width="4.375" style="30" customWidth="1"/>
    <col min="12038" max="12038" width="6.375" style="30" customWidth="1"/>
    <col min="12039" max="12039" width="7.875" style="30" customWidth="1"/>
    <col min="12040" max="12040" width="2.5" style="30" customWidth="1"/>
    <col min="12041" max="12041" width="4.5" style="30" customWidth="1"/>
    <col min="12042" max="12042" width="1.5" style="30" customWidth="1"/>
    <col min="12043" max="12043" width="22.875" style="30" customWidth="1"/>
    <col min="12044" max="12044" width="22" style="30" customWidth="1"/>
    <col min="12045" max="12045" width="4.375" style="30" customWidth="1"/>
    <col min="12046" max="12046" width="6.375" style="30" customWidth="1"/>
    <col min="12047" max="12047" width="7.75" style="30" customWidth="1"/>
    <col min="12048" max="12048" width="2.25" style="30" customWidth="1"/>
    <col min="12049" max="12051" width="8" style="30" customWidth="1"/>
    <col min="12052" max="12052" width="2.5" style="30" customWidth="1"/>
    <col min="12053" max="12053" width="3" style="30" customWidth="1"/>
    <col min="12054" max="12288" width="8" style="30"/>
    <col min="12289" max="12289" width="4.375" style="30" customWidth="1"/>
    <col min="12290" max="12290" width="1.5" style="30" customWidth="1"/>
    <col min="12291" max="12291" width="22.875" style="30" customWidth="1"/>
    <col min="12292" max="12292" width="22" style="30" customWidth="1"/>
    <col min="12293" max="12293" width="4.375" style="30" customWidth="1"/>
    <col min="12294" max="12294" width="6.375" style="30" customWidth="1"/>
    <col min="12295" max="12295" width="7.875" style="30" customWidth="1"/>
    <col min="12296" max="12296" width="2.5" style="30" customWidth="1"/>
    <col min="12297" max="12297" width="4.5" style="30" customWidth="1"/>
    <col min="12298" max="12298" width="1.5" style="30" customWidth="1"/>
    <col min="12299" max="12299" width="22.875" style="30" customWidth="1"/>
    <col min="12300" max="12300" width="22" style="30" customWidth="1"/>
    <col min="12301" max="12301" width="4.375" style="30" customWidth="1"/>
    <col min="12302" max="12302" width="6.375" style="30" customWidth="1"/>
    <col min="12303" max="12303" width="7.75" style="30" customWidth="1"/>
    <col min="12304" max="12304" width="2.25" style="30" customWidth="1"/>
    <col min="12305" max="12307" width="8" style="30" customWidth="1"/>
    <col min="12308" max="12308" width="2.5" style="30" customWidth="1"/>
    <col min="12309" max="12309" width="3" style="30" customWidth="1"/>
    <col min="12310" max="12544" width="8" style="30"/>
    <col min="12545" max="12545" width="4.375" style="30" customWidth="1"/>
    <col min="12546" max="12546" width="1.5" style="30" customWidth="1"/>
    <col min="12547" max="12547" width="22.875" style="30" customWidth="1"/>
    <col min="12548" max="12548" width="22" style="30" customWidth="1"/>
    <col min="12549" max="12549" width="4.375" style="30" customWidth="1"/>
    <col min="12550" max="12550" width="6.375" style="30" customWidth="1"/>
    <col min="12551" max="12551" width="7.875" style="30" customWidth="1"/>
    <col min="12552" max="12552" width="2.5" style="30" customWidth="1"/>
    <col min="12553" max="12553" width="4.5" style="30" customWidth="1"/>
    <col min="12554" max="12554" width="1.5" style="30" customWidth="1"/>
    <col min="12555" max="12555" width="22.875" style="30" customWidth="1"/>
    <col min="12556" max="12556" width="22" style="30" customWidth="1"/>
    <col min="12557" max="12557" width="4.375" style="30" customWidth="1"/>
    <col min="12558" max="12558" width="6.375" style="30" customWidth="1"/>
    <col min="12559" max="12559" width="7.75" style="30" customWidth="1"/>
    <col min="12560" max="12560" width="2.25" style="30" customWidth="1"/>
    <col min="12561" max="12563" width="8" style="30" customWidth="1"/>
    <col min="12564" max="12564" width="2.5" style="30" customWidth="1"/>
    <col min="12565" max="12565" width="3" style="30" customWidth="1"/>
    <col min="12566" max="12800" width="8" style="30"/>
    <col min="12801" max="12801" width="4.375" style="30" customWidth="1"/>
    <col min="12802" max="12802" width="1.5" style="30" customWidth="1"/>
    <col min="12803" max="12803" width="22.875" style="30" customWidth="1"/>
    <col min="12804" max="12804" width="22" style="30" customWidth="1"/>
    <col min="12805" max="12805" width="4.375" style="30" customWidth="1"/>
    <col min="12806" max="12806" width="6.375" style="30" customWidth="1"/>
    <col min="12807" max="12807" width="7.875" style="30" customWidth="1"/>
    <col min="12808" max="12808" width="2.5" style="30" customWidth="1"/>
    <col min="12809" max="12809" width="4.5" style="30" customWidth="1"/>
    <col min="12810" max="12810" width="1.5" style="30" customWidth="1"/>
    <col min="12811" max="12811" width="22.875" style="30" customWidth="1"/>
    <col min="12812" max="12812" width="22" style="30" customWidth="1"/>
    <col min="12813" max="12813" width="4.375" style="30" customWidth="1"/>
    <col min="12814" max="12814" width="6.375" style="30" customWidth="1"/>
    <col min="12815" max="12815" width="7.75" style="30" customWidth="1"/>
    <col min="12816" max="12816" width="2.25" style="30" customWidth="1"/>
    <col min="12817" max="12819" width="8" style="30" customWidth="1"/>
    <col min="12820" max="12820" width="2.5" style="30" customWidth="1"/>
    <col min="12821" max="12821" width="3" style="30" customWidth="1"/>
    <col min="12822" max="13056" width="8" style="30"/>
    <col min="13057" max="13057" width="4.375" style="30" customWidth="1"/>
    <col min="13058" max="13058" width="1.5" style="30" customWidth="1"/>
    <col min="13059" max="13059" width="22.875" style="30" customWidth="1"/>
    <col min="13060" max="13060" width="22" style="30" customWidth="1"/>
    <col min="13061" max="13061" width="4.375" style="30" customWidth="1"/>
    <col min="13062" max="13062" width="6.375" style="30" customWidth="1"/>
    <col min="13063" max="13063" width="7.875" style="30" customWidth="1"/>
    <col min="13064" max="13064" width="2.5" style="30" customWidth="1"/>
    <col min="13065" max="13065" width="4.5" style="30" customWidth="1"/>
    <col min="13066" max="13066" width="1.5" style="30" customWidth="1"/>
    <col min="13067" max="13067" width="22.875" style="30" customWidth="1"/>
    <col min="13068" max="13068" width="22" style="30" customWidth="1"/>
    <col min="13069" max="13069" width="4.375" style="30" customWidth="1"/>
    <col min="13070" max="13070" width="6.375" style="30" customWidth="1"/>
    <col min="13071" max="13071" width="7.75" style="30" customWidth="1"/>
    <col min="13072" max="13072" width="2.25" style="30" customWidth="1"/>
    <col min="13073" max="13075" width="8" style="30" customWidth="1"/>
    <col min="13076" max="13076" width="2.5" style="30" customWidth="1"/>
    <col min="13077" max="13077" width="3" style="30" customWidth="1"/>
    <col min="13078" max="13312" width="8" style="30"/>
    <col min="13313" max="13313" width="4.375" style="30" customWidth="1"/>
    <col min="13314" max="13314" width="1.5" style="30" customWidth="1"/>
    <col min="13315" max="13315" width="22.875" style="30" customWidth="1"/>
    <col min="13316" max="13316" width="22" style="30" customWidth="1"/>
    <col min="13317" max="13317" width="4.375" style="30" customWidth="1"/>
    <col min="13318" max="13318" width="6.375" style="30" customWidth="1"/>
    <col min="13319" max="13319" width="7.875" style="30" customWidth="1"/>
    <col min="13320" max="13320" width="2.5" style="30" customWidth="1"/>
    <col min="13321" max="13321" width="4.5" style="30" customWidth="1"/>
    <col min="13322" max="13322" width="1.5" style="30" customWidth="1"/>
    <col min="13323" max="13323" width="22.875" style="30" customWidth="1"/>
    <col min="13324" max="13324" width="22" style="30" customWidth="1"/>
    <col min="13325" max="13325" width="4.375" style="30" customWidth="1"/>
    <col min="13326" max="13326" width="6.375" style="30" customWidth="1"/>
    <col min="13327" max="13327" width="7.75" style="30" customWidth="1"/>
    <col min="13328" max="13328" width="2.25" style="30" customWidth="1"/>
    <col min="13329" max="13331" width="8" style="30" customWidth="1"/>
    <col min="13332" max="13332" width="2.5" style="30" customWidth="1"/>
    <col min="13333" max="13333" width="3" style="30" customWidth="1"/>
    <col min="13334" max="13568" width="8" style="30"/>
    <col min="13569" max="13569" width="4.375" style="30" customWidth="1"/>
    <col min="13570" max="13570" width="1.5" style="30" customWidth="1"/>
    <col min="13571" max="13571" width="22.875" style="30" customWidth="1"/>
    <col min="13572" max="13572" width="22" style="30" customWidth="1"/>
    <col min="13573" max="13573" width="4.375" style="30" customWidth="1"/>
    <col min="13574" max="13574" width="6.375" style="30" customWidth="1"/>
    <col min="13575" max="13575" width="7.875" style="30" customWidth="1"/>
    <col min="13576" max="13576" width="2.5" style="30" customWidth="1"/>
    <col min="13577" max="13577" width="4.5" style="30" customWidth="1"/>
    <col min="13578" max="13578" width="1.5" style="30" customWidth="1"/>
    <col min="13579" max="13579" width="22.875" style="30" customWidth="1"/>
    <col min="13580" max="13580" width="22" style="30" customWidth="1"/>
    <col min="13581" max="13581" width="4.375" style="30" customWidth="1"/>
    <col min="13582" max="13582" width="6.375" style="30" customWidth="1"/>
    <col min="13583" max="13583" width="7.75" style="30" customWidth="1"/>
    <col min="13584" max="13584" width="2.25" style="30" customWidth="1"/>
    <col min="13585" max="13587" width="8" style="30" customWidth="1"/>
    <col min="13588" max="13588" width="2.5" style="30" customWidth="1"/>
    <col min="13589" max="13589" width="3" style="30" customWidth="1"/>
    <col min="13590" max="13824" width="8" style="30"/>
    <col min="13825" max="13825" width="4.375" style="30" customWidth="1"/>
    <col min="13826" max="13826" width="1.5" style="30" customWidth="1"/>
    <col min="13827" max="13827" width="22.875" style="30" customWidth="1"/>
    <col min="13828" max="13828" width="22" style="30" customWidth="1"/>
    <col min="13829" max="13829" width="4.375" style="30" customWidth="1"/>
    <col min="13830" max="13830" width="6.375" style="30" customWidth="1"/>
    <col min="13831" max="13831" width="7.875" style="30" customWidth="1"/>
    <col min="13832" max="13832" width="2.5" style="30" customWidth="1"/>
    <col min="13833" max="13833" width="4.5" style="30" customWidth="1"/>
    <col min="13834" max="13834" width="1.5" style="30" customWidth="1"/>
    <col min="13835" max="13835" width="22.875" style="30" customWidth="1"/>
    <col min="13836" max="13836" width="22" style="30" customWidth="1"/>
    <col min="13837" max="13837" width="4.375" style="30" customWidth="1"/>
    <col min="13838" max="13838" width="6.375" style="30" customWidth="1"/>
    <col min="13839" max="13839" width="7.75" style="30" customWidth="1"/>
    <col min="13840" max="13840" width="2.25" style="30" customWidth="1"/>
    <col min="13841" max="13843" width="8" style="30" customWidth="1"/>
    <col min="13844" max="13844" width="2.5" style="30" customWidth="1"/>
    <col min="13845" max="13845" width="3" style="30" customWidth="1"/>
    <col min="13846" max="14080" width="8" style="30"/>
    <col min="14081" max="14081" width="4.375" style="30" customWidth="1"/>
    <col min="14082" max="14082" width="1.5" style="30" customWidth="1"/>
    <col min="14083" max="14083" width="22.875" style="30" customWidth="1"/>
    <col min="14084" max="14084" width="22" style="30" customWidth="1"/>
    <col min="14085" max="14085" width="4.375" style="30" customWidth="1"/>
    <col min="14086" max="14086" width="6.375" style="30" customWidth="1"/>
    <col min="14087" max="14087" width="7.875" style="30" customWidth="1"/>
    <col min="14088" max="14088" width="2.5" style="30" customWidth="1"/>
    <col min="14089" max="14089" width="4.5" style="30" customWidth="1"/>
    <col min="14090" max="14090" width="1.5" style="30" customWidth="1"/>
    <col min="14091" max="14091" width="22.875" style="30" customWidth="1"/>
    <col min="14092" max="14092" width="22" style="30" customWidth="1"/>
    <col min="14093" max="14093" width="4.375" style="30" customWidth="1"/>
    <col min="14094" max="14094" width="6.375" style="30" customWidth="1"/>
    <col min="14095" max="14095" width="7.75" style="30" customWidth="1"/>
    <col min="14096" max="14096" width="2.25" style="30" customWidth="1"/>
    <col min="14097" max="14099" width="8" style="30" customWidth="1"/>
    <col min="14100" max="14100" width="2.5" style="30" customWidth="1"/>
    <col min="14101" max="14101" width="3" style="30" customWidth="1"/>
    <col min="14102" max="14336" width="8" style="30"/>
    <col min="14337" max="14337" width="4.375" style="30" customWidth="1"/>
    <col min="14338" max="14338" width="1.5" style="30" customWidth="1"/>
    <col min="14339" max="14339" width="22.875" style="30" customWidth="1"/>
    <col min="14340" max="14340" width="22" style="30" customWidth="1"/>
    <col min="14341" max="14341" width="4.375" style="30" customWidth="1"/>
    <col min="14342" max="14342" width="6.375" style="30" customWidth="1"/>
    <col min="14343" max="14343" width="7.875" style="30" customWidth="1"/>
    <col min="14344" max="14344" width="2.5" style="30" customWidth="1"/>
    <col min="14345" max="14345" width="4.5" style="30" customWidth="1"/>
    <col min="14346" max="14346" width="1.5" style="30" customWidth="1"/>
    <col min="14347" max="14347" width="22.875" style="30" customWidth="1"/>
    <col min="14348" max="14348" width="22" style="30" customWidth="1"/>
    <col min="14349" max="14349" width="4.375" style="30" customWidth="1"/>
    <col min="14350" max="14350" width="6.375" style="30" customWidth="1"/>
    <col min="14351" max="14351" width="7.75" style="30" customWidth="1"/>
    <col min="14352" max="14352" width="2.25" style="30" customWidth="1"/>
    <col min="14353" max="14355" width="8" style="30" customWidth="1"/>
    <col min="14356" max="14356" width="2.5" style="30" customWidth="1"/>
    <col min="14357" max="14357" width="3" style="30" customWidth="1"/>
    <col min="14358" max="14592" width="8" style="30"/>
    <col min="14593" max="14593" width="4.375" style="30" customWidth="1"/>
    <col min="14594" max="14594" width="1.5" style="30" customWidth="1"/>
    <col min="14595" max="14595" width="22.875" style="30" customWidth="1"/>
    <col min="14596" max="14596" width="22" style="30" customWidth="1"/>
    <col min="14597" max="14597" width="4.375" style="30" customWidth="1"/>
    <col min="14598" max="14598" width="6.375" style="30" customWidth="1"/>
    <col min="14599" max="14599" width="7.875" style="30" customWidth="1"/>
    <col min="14600" max="14600" width="2.5" style="30" customWidth="1"/>
    <col min="14601" max="14601" width="4.5" style="30" customWidth="1"/>
    <col min="14602" max="14602" width="1.5" style="30" customWidth="1"/>
    <col min="14603" max="14603" width="22.875" style="30" customWidth="1"/>
    <col min="14604" max="14604" width="22" style="30" customWidth="1"/>
    <col min="14605" max="14605" width="4.375" style="30" customWidth="1"/>
    <col min="14606" max="14606" width="6.375" style="30" customWidth="1"/>
    <col min="14607" max="14607" width="7.75" style="30" customWidth="1"/>
    <col min="14608" max="14608" width="2.25" style="30" customWidth="1"/>
    <col min="14609" max="14611" width="8" style="30" customWidth="1"/>
    <col min="14612" max="14612" width="2.5" style="30" customWidth="1"/>
    <col min="14613" max="14613" width="3" style="30" customWidth="1"/>
    <col min="14614" max="14848" width="8" style="30"/>
    <col min="14849" max="14849" width="4.375" style="30" customWidth="1"/>
    <col min="14850" max="14850" width="1.5" style="30" customWidth="1"/>
    <col min="14851" max="14851" width="22.875" style="30" customWidth="1"/>
    <col min="14852" max="14852" width="22" style="30" customWidth="1"/>
    <col min="14853" max="14853" width="4.375" style="30" customWidth="1"/>
    <col min="14854" max="14854" width="6.375" style="30" customWidth="1"/>
    <col min="14855" max="14855" width="7.875" style="30" customWidth="1"/>
    <col min="14856" max="14856" width="2.5" style="30" customWidth="1"/>
    <col min="14857" max="14857" width="4.5" style="30" customWidth="1"/>
    <col min="14858" max="14858" width="1.5" style="30" customWidth="1"/>
    <col min="14859" max="14859" width="22.875" style="30" customWidth="1"/>
    <col min="14860" max="14860" width="22" style="30" customWidth="1"/>
    <col min="14861" max="14861" width="4.375" style="30" customWidth="1"/>
    <col min="14862" max="14862" width="6.375" style="30" customWidth="1"/>
    <col min="14863" max="14863" width="7.75" style="30" customWidth="1"/>
    <col min="14864" max="14864" width="2.25" style="30" customWidth="1"/>
    <col min="14865" max="14867" width="8" style="30" customWidth="1"/>
    <col min="14868" max="14868" width="2.5" style="30" customWidth="1"/>
    <col min="14869" max="14869" width="3" style="30" customWidth="1"/>
    <col min="14870" max="15104" width="8" style="30"/>
    <col min="15105" max="15105" width="4.375" style="30" customWidth="1"/>
    <col min="15106" max="15106" width="1.5" style="30" customWidth="1"/>
    <col min="15107" max="15107" width="22.875" style="30" customWidth="1"/>
    <col min="15108" max="15108" width="22" style="30" customWidth="1"/>
    <col min="15109" max="15109" width="4.375" style="30" customWidth="1"/>
    <col min="15110" max="15110" width="6.375" style="30" customWidth="1"/>
    <col min="15111" max="15111" width="7.875" style="30" customWidth="1"/>
    <col min="15112" max="15112" width="2.5" style="30" customWidth="1"/>
    <col min="15113" max="15113" width="4.5" style="30" customWidth="1"/>
    <col min="15114" max="15114" width="1.5" style="30" customWidth="1"/>
    <col min="15115" max="15115" width="22.875" style="30" customWidth="1"/>
    <col min="15116" max="15116" width="22" style="30" customWidth="1"/>
    <col min="15117" max="15117" width="4.375" style="30" customWidth="1"/>
    <col min="15118" max="15118" width="6.375" style="30" customWidth="1"/>
    <col min="15119" max="15119" width="7.75" style="30" customWidth="1"/>
    <col min="15120" max="15120" width="2.25" style="30" customWidth="1"/>
    <col min="15121" max="15123" width="8" style="30" customWidth="1"/>
    <col min="15124" max="15124" width="2.5" style="30" customWidth="1"/>
    <col min="15125" max="15125" width="3" style="30" customWidth="1"/>
    <col min="15126" max="15360" width="8" style="30"/>
    <col min="15361" max="15361" width="4.375" style="30" customWidth="1"/>
    <col min="15362" max="15362" width="1.5" style="30" customWidth="1"/>
    <col min="15363" max="15363" width="22.875" style="30" customWidth="1"/>
    <col min="15364" max="15364" width="22" style="30" customWidth="1"/>
    <col min="15365" max="15365" width="4.375" style="30" customWidth="1"/>
    <col min="15366" max="15366" width="6.375" style="30" customWidth="1"/>
    <col min="15367" max="15367" width="7.875" style="30" customWidth="1"/>
    <col min="15368" max="15368" width="2.5" style="30" customWidth="1"/>
    <col min="15369" max="15369" width="4.5" style="30" customWidth="1"/>
    <col min="15370" max="15370" width="1.5" style="30" customWidth="1"/>
    <col min="15371" max="15371" width="22.875" style="30" customWidth="1"/>
    <col min="15372" max="15372" width="22" style="30" customWidth="1"/>
    <col min="15373" max="15373" width="4.375" style="30" customWidth="1"/>
    <col min="15374" max="15374" width="6.375" style="30" customWidth="1"/>
    <col min="15375" max="15375" width="7.75" style="30" customWidth="1"/>
    <col min="15376" max="15376" width="2.25" style="30" customWidth="1"/>
    <col min="15377" max="15379" width="8" style="30" customWidth="1"/>
    <col min="15380" max="15380" width="2.5" style="30" customWidth="1"/>
    <col min="15381" max="15381" width="3" style="30" customWidth="1"/>
    <col min="15382" max="15616" width="8" style="30"/>
    <col min="15617" max="15617" width="4.375" style="30" customWidth="1"/>
    <col min="15618" max="15618" width="1.5" style="30" customWidth="1"/>
    <col min="15619" max="15619" width="22.875" style="30" customWidth="1"/>
    <col min="15620" max="15620" width="22" style="30" customWidth="1"/>
    <col min="15621" max="15621" width="4.375" style="30" customWidth="1"/>
    <col min="15622" max="15622" width="6.375" style="30" customWidth="1"/>
    <col min="15623" max="15623" width="7.875" style="30" customWidth="1"/>
    <col min="15624" max="15624" width="2.5" style="30" customWidth="1"/>
    <col min="15625" max="15625" width="4.5" style="30" customWidth="1"/>
    <col min="15626" max="15626" width="1.5" style="30" customWidth="1"/>
    <col min="15627" max="15627" width="22.875" style="30" customWidth="1"/>
    <col min="15628" max="15628" width="22" style="30" customWidth="1"/>
    <col min="15629" max="15629" width="4.375" style="30" customWidth="1"/>
    <col min="15630" max="15630" width="6.375" style="30" customWidth="1"/>
    <col min="15631" max="15631" width="7.75" style="30" customWidth="1"/>
    <col min="15632" max="15632" width="2.25" style="30" customWidth="1"/>
    <col min="15633" max="15635" width="8" style="30" customWidth="1"/>
    <col min="15636" max="15636" width="2.5" style="30" customWidth="1"/>
    <col min="15637" max="15637" width="3" style="30" customWidth="1"/>
    <col min="15638" max="15872" width="8" style="30"/>
    <col min="15873" max="15873" width="4.375" style="30" customWidth="1"/>
    <col min="15874" max="15874" width="1.5" style="30" customWidth="1"/>
    <col min="15875" max="15875" width="22.875" style="30" customWidth="1"/>
    <col min="15876" max="15876" width="22" style="30" customWidth="1"/>
    <col min="15877" max="15877" width="4.375" style="30" customWidth="1"/>
    <col min="15878" max="15878" width="6.375" style="30" customWidth="1"/>
    <col min="15879" max="15879" width="7.875" style="30" customWidth="1"/>
    <col min="15880" max="15880" width="2.5" style="30" customWidth="1"/>
    <col min="15881" max="15881" width="4.5" style="30" customWidth="1"/>
    <col min="15882" max="15882" width="1.5" style="30" customWidth="1"/>
    <col min="15883" max="15883" width="22.875" style="30" customWidth="1"/>
    <col min="15884" max="15884" width="22" style="30" customWidth="1"/>
    <col min="15885" max="15885" width="4.375" style="30" customWidth="1"/>
    <col min="15886" max="15886" width="6.375" style="30" customWidth="1"/>
    <col min="15887" max="15887" width="7.75" style="30" customWidth="1"/>
    <col min="15888" max="15888" width="2.25" style="30" customWidth="1"/>
    <col min="15889" max="15891" width="8" style="30" customWidth="1"/>
    <col min="15892" max="15892" width="2.5" style="30" customWidth="1"/>
    <col min="15893" max="15893" width="3" style="30" customWidth="1"/>
    <col min="15894" max="16128" width="8" style="30"/>
    <col min="16129" max="16129" width="4.375" style="30" customWidth="1"/>
    <col min="16130" max="16130" width="1.5" style="30" customWidth="1"/>
    <col min="16131" max="16131" width="22.875" style="30" customWidth="1"/>
    <col min="16132" max="16132" width="22" style="30" customWidth="1"/>
    <col min="16133" max="16133" width="4.375" style="30" customWidth="1"/>
    <col min="16134" max="16134" width="6.375" style="30" customWidth="1"/>
    <col min="16135" max="16135" width="7.875" style="30" customWidth="1"/>
    <col min="16136" max="16136" width="2.5" style="30" customWidth="1"/>
    <col min="16137" max="16137" width="4.5" style="30" customWidth="1"/>
    <col min="16138" max="16138" width="1.5" style="30" customWidth="1"/>
    <col min="16139" max="16139" width="22.875" style="30" customWidth="1"/>
    <col min="16140" max="16140" width="22" style="30" customWidth="1"/>
    <col min="16141" max="16141" width="4.375" style="30" customWidth="1"/>
    <col min="16142" max="16142" width="6.375" style="30" customWidth="1"/>
    <col min="16143" max="16143" width="7.75" style="30" customWidth="1"/>
    <col min="16144" max="16144" width="2.25" style="30" customWidth="1"/>
    <col min="16145" max="16147" width="8" style="30" customWidth="1"/>
    <col min="16148" max="16148" width="2.5" style="30" customWidth="1"/>
    <col min="16149" max="16149" width="3" style="30" customWidth="1"/>
    <col min="16150" max="16384" width="8" style="30"/>
  </cols>
  <sheetData>
    <row r="1" spans="1:16" ht="12" customHeight="1" x14ac:dyDescent="0.15"/>
    <row r="2" spans="1:16" ht="12" customHeight="1" x14ac:dyDescent="0.15">
      <c r="F2" s="30" t="str">
        <f>'入札書 '!$F$2</f>
        <v>3ヶ月</v>
      </c>
      <c r="G2" s="30" t="str">
        <f>'入札書 '!$G$2</f>
        <v>加給食</v>
      </c>
      <c r="N2" s="30" t="str">
        <f>$F$2</f>
        <v>3ヶ月</v>
      </c>
      <c r="O2" s="30" t="str">
        <f>$G$2</f>
        <v>加給食</v>
      </c>
    </row>
    <row r="3" spans="1:16" s="35" customFormat="1" ht="12" customHeight="1" x14ac:dyDescent="0.15">
      <c r="A3" s="29"/>
      <c r="C3" s="95" t="s">
        <v>65</v>
      </c>
      <c r="D3" s="95"/>
      <c r="E3" s="36"/>
      <c r="F3" s="37" t="s">
        <v>44</v>
      </c>
      <c r="G3" s="38">
        <v>1</v>
      </c>
      <c r="H3" s="39"/>
      <c r="I3" s="29"/>
      <c r="K3" s="95" t="s">
        <v>65</v>
      </c>
      <c r="L3" s="95"/>
      <c r="M3" s="36"/>
      <c r="N3" s="37" t="s">
        <v>44</v>
      </c>
      <c r="O3" s="40">
        <f>IF(G3="","",G3+1)</f>
        <v>2</v>
      </c>
      <c r="P3" s="39"/>
    </row>
    <row r="4" spans="1:16" s="35" customFormat="1" ht="12" customHeight="1" x14ac:dyDescent="0.15">
      <c r="A4" s="29"/>
      <c r="C4" s="41"/>
      <c r="D4" s="41"/>
      <c r="E4" s="36"/>
      <c r="F4" s="42"/>
      <c r="G4" s="43"/>
      <c r="H4" s="39"/>
      <c r="I4" s="29"/>
      <c r="K4" s="41"/>
      <c r="L4" s="41"/>
      <c r="M4" s="36"/>
      <c r="N4" s="42"/>
      <c r="O4" s="44"/>
      <c r="P4" s="39"/>
    </row>
    <row r="5" spans="1:16" ht="12" customHeight="1" x14ac:dyDescent="0.15">
      <c r="C5" s="45" t="s">
        <v>45</v>
      </c>
      <c r="K5" s="45" t="s">
        <v>45</v>
      </c>
    </row>
    <row r="6" spans="1:16" ht="15" customHeight="1" x14ac:dyDescent="0.15">
      <c r="C6" s="45"/>
      <c r="G6" s="102"/>
      <c r="H6" s="103"/>
      <c r="K6" s="45"/>
      <c r="O6" s="102"/>
      <c r="P6" s="103"/>
    </row>
    <row r="7" spans="1:16" ht="12" customHeight="1" x14ac:dyDescent="0.15">
      <c r="C7" s="45" t="s">
        <v>47</v>
      </c>
      <c r="G7" s="102"/>
      <c r="H7" s="103"/>
      <c r="K7" s="45" t="s">
        <v>47</v>
      </c>
      <c r="O7" s="102"/>
      <c r="P7" s="103"/>
    </row>
    <row r="8" spans="1:16" ht="18" customHeight="1" x14ac:dyDescent="0.15">
      <c r="C8" s="45"/>
      <c r="G8" s="50"/>
      <c r="K8" s="45"/>
      <c r="O8" s="50"/>
    </row>
    <row r="9" spans="1:16" ht="14.25" x14ac:dyDescent="0.15">
      <c r="C9" s="45" t="s">
        <v>48</v>
      </c>
      <c r="G9" s="50"/>
      <c r="K9" s="45" t="s">
        <v>48</v>
      </c>
      <c r="O9" s="50"/>
    </row>
    <row r="10" spans="1:16" ht="18" customHeight="1" x14ac:dyDescent="0.15">
      <c r="C10" s="45"/>
      <c r="G10" s="50"/>
      <c r="K10" s="45"/>
      <c r="O10" s="50"/>
    </row>
    <row r="11" spans="1:16" ht="14.25" customHeight="1" x14ac:dyDescent="0.15">
      <c r="C11" s="45" t="s">
        <v>49</v>
      </c>
      <c r="G11" s="50"/>
      <c r="K11" s="45" t="s">
        <v>49</v>
      </c>
      <c r="O11" s="50"/>
    </row>
    <row r="12" spans="1:16" ht="18" customHeight="1" x14ac:dyDescent="0.15">
      <c r="C12" s="45"/>
      <c r="G12" s="50"/>
      <c r="K12" s="45"/>
      <c r="O12" s="50"/>
    </row>
    <row r="13" spans="1:16" ht="13.5" customHeight="1" x14ac:dyDescent="0.15">
      <c r="C13" s="45" t="s">
        <v>84</v>
      </c>
      <c r="G13" s="50"/>
      <c r="K13" s="45" t="s">
        <v>84</v>
      </c>
      <c r="O13" s="50"/>
    </row>
    <row r="14" spans="1:16" ht="18" customHeight="1" x14ac:dyDescent="0.15">
      <c r="G14" s="50"/>
      <c r="O14" s="50"/>
    </row>
    <row r="15" spans="1:16" ht="12" customHeight="1" x14ac:dyDescent="0.15">
      <c r="C15" s="45" t="s">
        <v>50</v>
      </c>
      <c r="G15" s="50"/>
      <c r="K15" s="45" t="s">
        <v>50</v>
      </c>
      <c r="O15" s="50"/>
    </row>
    <row r="16" spans="1:16" ht="18" customHeight="1" x14ac:dyDescent="0.15">
      <c r="C16" s="45"/>
      <c r="G16" s="50"/>
      <c r="K16" s="45"/>
      <c r="O16" s="50"/>
    </row>
    <row r="17" spans="1:18" ht="12" customHeight="1" x14ac:dyDescent="0.15">
      <c r="C17" s="45" t="s">
        <v>85</v>
      </c>
      <c r="G17" s="50"/>
      <c r="K17" s="45" t="s">
        <v>85</v>
      </c>
      <c r="O17" s="50"/>
    </row>
    <row r="18" spans="1:18" ht="12" customHeight="1" x14ac:dyDescent="0.15">
      <c r="G18" s="50"/>
      <c r="O18" s="50"/>
      <c r="R18" s="49"/>
    </row>
    <row r="19" spans="1:18" ht="12" customHeight="1" x14ac:dyDescent="0.15">
      <c r="C19" s="35" t="s">
        <v>51</v>
      </c>
      <c r="D19" s="89" t="str">
        <f>'入札書 '!D19:F19</f>
        <v>8.6.10（木）</v>
      </c>
      <c r="E19" s="104"/>
      <c r="F19" s="104"/>
      <c r="G19" s="50"/>
      <c r="K19" s="35" t="s">
        <v>51</v>
      </c>
      <c r="L19" s="89" t="str">
        <f>D19</f>
        <v>8.6.10（木）</v>
      </c>
      <c r="M19" s="104"/>
      <c r="N19" s="104"/>
      <c r="O19" s="50"/>
    </row>
    <row r="20" spans="1:18" ht="12" customHeight="1" x14ac:dyDescent="0.15">
      <c r="C20" s="35" t="s">
        <v>52</v>
      </c>
      <c r="D20" s="89" t="str">
        <f>'入札書 '!D20:F20</f>
        <v>8.7.1～8.9.30</v>
      </c>
      <c r="E20" s="104"/>
      <c r="F20" s="104"/>
      <c r="G20" s="50"/>
      <c r="K20" s="35" t="s">
        <v>52</v>
      </c>
      <c r="L20" s="51" t="str">
        <f>D20</f>
        <v>8.7.1～8.9.30</v>
      </c>
      <c r="M20" s="52"/>
      <c r="N20" s="53"/>
      <c r="O20" s="50"/>
    </row>
    <row r="21" spans="1:18" ht="12" customHeight="1" x14ac:dyDescent="0.15">
      <c r="C21" s="35" t="s">
        <v>53</v>
      </c>
      <c r="D21" s="54" t="s">
        <v>54</v>
      </c>
      <c r="E21" s="36"/>
      <c r="F21" s="35"/>
      <c r="K21" s="35" t="s">
        <v>53</v>
      </c>
      <c r="L21" s="54" t="s">
        <v>54</v>
      </c>
      <c r="M21" s="36"/>
      <c r="N21" s="35"/>
      <c r="O21" s="30"/>
    </row>
    <row r="22" spans="1:18" ht="13.5" customHeight="1" x14ac:dyDescent="0.15">
      <c r="C22" s="45"/>
      <c r="F22" s="100" t="s">
        <v>55</v>
      </c>
      <c r="G22" s="100"/>
      <c r="H22" s="101"/>
      <c r="K22" s="45"/>
      <c r="N22" s="100" t="s">
        <v>55</v>
      </c>
      <c r="O22" s="100"/>
      <c r="P22" s="101"/>
      <c r="Q22" s="45"/>
    </row>
    <row r="23" spans="1:18" s="45" customFormat="1" ht="12" customHeight="1" x14ac:dyDescent="0.15">
      <c r="A23" s="55"/>
      <c r="B23" s="56"/>
      <c r="C23" s="57"/>
      <c r="D23" s="58"/>
      <c r="E23" s="92" t="s">
        <v>56</v>
      </c>
      <c r="F23" s="59" t="s">
        <v>57</v>
      </c>
      <c r="G23" s="56"/>
      <c r="H23" s="60"/>
      <c r="I23" s="55"/>
      <c r="J23" s="56"/>
      <c r="K23" s="57"/>
      <c r="L23" s="58"/>
      <c r="M23" s="92" t="s">
        <v>56</v>
      </c>
      <c r="N23" s="59" t="s">
        <v>57</v>
      </c>
      <c r="O23" s="61"/>
      <c r="P23" s="60"/>
    </row>
    <row r="24" spans="1:18" s="45" customFormat="1" ht="12" customHeight="1" x14ac:dyDescent="0.15">
      <c r="A24" s="55"/>
      <c r="B24" s="87" t="s">
        <v>58</v>
      </c>
      <c r="C24" s="88"/>
      <c r="D24" s="62" t="s">
        <v>59</v>
      </c>
      <c r="E24" s="93"/>
      <c r="F24" s="63"/>
      <c r="G24" s="87" t="s">
        <v>60</v>
      </c>
      <c r="H24" s="88"/>
      <c r="I24" s="55"/>
      <c r="J24" s="64"/>
      <c r="K24" s="65" t="s">
        <v>61</v>
      </c>
      <c r="L24" s="66" t="s">
        <v>62</v>
      </c>
      <c r="M24" s="93"/>
      <c r="N24" s="63"/>
      <c r="O24" s="87" t="s">
        <v>60</v>
      </c>
      <c r="P24" s="88"/>
    </row>
    <row r="25" spans="1:18" s="45" customFormat="1" ht="12" customHeight="1" x14ac:dyDescent="0.15">
      <c r="A25" s="55"/>
      <c r="B25" s="64"/>
      <c r="C25" s="65"/>
      <c r="D25" s="67"/>
      <c r="E25" s="94"/>
      <c r="F25" s="68" t="s">
        <v>63</v>
      </c>
      <c r="G25" s="64"/>
      <c r="H25" s="69"/>
      <c r="I25" s="55"/>
      <c r="J25" s="70"/>
      <c r="K25" s="71"/>
      <c r="L25" s="67"/>
      <c r="M25" s="94"/>
      <c r="N25" s="68" t="s">
        <v>63</v>
      </c>
      <c r="O25" s="72"/>
      <c r="P25" s="73"/>
    </row>
    <row r="26" spans="1:18" s="45" customFormat="1" ht="40.5" customHeight="1" x14ac:dyDescent="0.15">
      <c r="A26" s="55">
        <v>1</v>
      </c>
      <c r="B26" s="74"/>
      <c r="C26" s="75" t="str">
        <f>'入札書 '!C26</f>
        <v>スポーツウォーター</v>
      </c>
      <c r="D26" s="75" t="str">
        <f>'入札書 '!D26</f>
        <v xml:space="preserve"> 555ｍｌ　</v>
      </c>
      <c r="E26" s="76" t="str">
        <f>'入札書 '!E26</f>
        <v>個</v>
      </c>
      <c r="F26" s="75">
        <f>'入札書 '!F26</f>
        <v>48</v>
      </c>
      <c r="G26" s="77"/>
      <c r="H26" s="78"/>
      <c r="I26" s="55">
        <v>21</v>
      </c>
      <c r="J26" s="70"/>
      <c r="K26" s="75" t="str">
        <f>'入札書 '!K26</f>
        <v>プチうす焼</v>
      </c>
      <c r="L26" s="75" t="str">
        <f>'入札書 '!L26</f>
        <v xml:space="preserve"> 38ｇ</v>
      </c>
      <c r="M26" s="76" t="str">
        <f>'入札書 '!M26</f>
        <v>個</v>
      </c>
      <c r="N26" s="75">
        <f>'入札書 '!N26</f>
        <v>80</v>
      </c>
      <c r="O26" s="77"/>
      <c r="P26" s="73"/>
    </row>
    <row r="27" spans="1:18" s="45" customFormat="1" ht="40.5" customHeight="1" x14ac:dyDescent="0.15">
      <c r="A27" s="55">
        <v>2</v>
      </c>
      <c r="B27" s="70"/>
      <c r="C27" s="75" t="str">
        <f>'入札書 '!C27</f>
        <v>3日分セット</v>
      </c>
      <c r="D27" s="75" t="str">
        <f>'入札書 '!D27</f>
        <v xml:space="preserve"> 仕様書のとおり。</v>
      </c>
      <c r="E27" s="76" t="str">
        <f>'入札書 '!E27</f>
        <v>個</v>
      </c>
      <c r="F27" s="75">
        <f>'入札書 '!F27</f>
        <v>40</v>
      </c>
      <c r="G27" s="77"/>
      <c r="H27" s="73"/>
      <c r="I27" s="55">
        <v>22</v>
      </c>
      <c r="J27" s="70"/>
      <c r="K27" s="75" t="str">
        <f>'入札書 '!K27</f>
        <v>プチポテト うすしお</v>
      </c>
      <c r="L27" s="75" t="str">
        <f>'入札書 '!L27</f>
        <v xml:space="preserve"> 38ｇ</v>
      </c>
      <c r="M27" s="76" t="str">
        <f>'入札書 '!M27</f>
        <v>個</v>
      </c>
      <c r="N27" s="75">
        <f>'入札書 '!N27</f>
        <v>80</v>
      </c>
      <c r="O27" s="77"/>
      <c r="P27" s="73"/>
    </row>
    <row r="28" spans="1:18" s="45" customFormat="1" ht="40.5" customHeight="1" x14ac:dyDescent="0.15">
      <c r="A28" s="55">
        <v>3</v>
      </c>
      <c r="B28" s="70"/>
      <c r="C28" s="75" t="str">
        <f>'入札書 '!C28</f>
        <v>4日分セット</v>
      </c>
      <c r="D28" s="75" t="str">
        <f>'入札書 '!D28</f>
        <v xml:space="preserve"> 仕様書のとおり。</v>
      </c>
      <c r="E28" s="76" t="str">
        <f>'入札書 '!E28</f>
        <v>個</v>
      </c>
      <c r="F28" s="75">
        <f>'入札書 '!F28</f>
        <v>80</v>
      </c>
      <c r="G28" s="77"/>
      <c r="H28" s="73"/>
      <c r="I28" s="55">
        <v>23</v>
      </c>
      <c r="J28" s="70"/>
      <c r="K28" s="75" t="str">
        <f>'入札書 '!K28</f>
        <v>プチポテト コンソメ</v>
      </c>
      <c r="L28" s="75" t="str">
        <f>'入札書 '!L28</f>
        <v xml:space="preserve"> 38ｇ</v>
      </c>
      <c r="M28" s="76" t="str">
        <f>'入札書 '!M28</f>
        <v>個</v>
      </c>
      <c r="N28" s="75">
        <f>'入札書 '!N28</f>
        <v>80</v>
      </c>
      <c r="O28" s="77"/>
      <c r="P28" s="73"/>
      <c r="R28" s="79"/>
    </row>
    <row r="29" spans="1:18" s="45" customFormat="1" ht="40.5" customHeight="1" x14ac:dyDescent="0.15">
      <c r="A29" s="55">
        <v>4</v>
      </c>
      <c r="B29" s="70"/>
      <c r="C29" s="75" t="str">
        <f>'入札書 '!C29</f>
        <v>あっさりどん兵衛　きざみ揚げうどん</v>
      </c>
      <c r="D29" s="75" t="str">
        <f>'入札書 '!D29</f>
        <v xml:space="preserve"> 68ｇ（麺60ｇ）</v>
      </c>
      <c r="E29" s="76" t="str">
        <f>'入札書 '!E29</f>
        <v>個</v>
      </c>
      <c r="F29" s="75">
        <f>'入札書 '!F29</f>
        <v>36</v>
      </c>
      <c r="G29" s="77"/>
      <c r="H29" s="73"/>
      <c r="I29" s="55">
        <v>24</v>
      </c>
      <c r="J29" s="70"/>
      <c r="K29" s="75" t="str">
        <f>'入札書 '!K29</f>
        <v>プチチョコチップ</v>
      </c>
      <c r="L29" s="75" t="str">
        <f>'入札書 '!L29</f>
        <v xml:space="preserve"> 58ｇ</v>
      </c>
      <c r="M29" s="76" t="str">
        <f>'入札書 '!M29</f>
        <v>個</v>
      </c>
      <c r="N29" s="75">
        <f>'入札書 '!N29</f>
        <v>80</v>
      </c>
      <c r="O29" s="77"/>
      <c r="P29" s="73"/>
      <c r="R29" s="80"/>
    </row>
    <row r="30" spans="1:18" s="45" customFormat="1" ht="40.5" customHeight="1" x14ac:dyDescent="0.15">
      <c r="A30" s="55">
        <v>5</v>
      </c>
      <c r="B30" s="70"/>
      <c r="C30" s="75" t="str">
        <f>'入札書 '!C30</f>
        <v>あっさりどん兵衛　揚げ玉そば</v>
      </c>
      <c r="D30" s="75" t="str">
        <f>'入札書 '!D30</f>
        <v xml:space="preserve"> 70ｇ（麺57ｇ）</v>
      </c>
      <c r="E30" s="76" t="str">
        <f>'入札書 '!E30</f>
        <v>個</v>
      </c>
      <c r="F30" s="75">
        <f>'入札書 '!F30</f>
        <v>36</v>
      </c>
      <c r="G30" s="77"/>
      <c r="H30" s="73"/>
      <c r="I30" s="55">
        <v>25</v>
      </c>
      <c r="J30" s="70"/>
      <c r="K30" s="75" t="str">
        <f>'入札書 '!K30</f>
        <v>プチホワイトチョコラングドシャ</v>
      </c>
      <c r="L30" s="75" t="str">
        <f>'入札書 '!L30</f>
        <v xml:space="preserve"> 40ｇ</v>
      </c>
      <c r="M30" s="76" t="str">
        <f>'入札書 '!M30</f>
        <v>個</v>
      </c>
      <c r="N30" s="75">
        <f>'入札書 '!N30</f>
        <v>80</v>
      </c>
      <c r="O30" s="77"/>
      <c r="P30" s="73"/>
    </row>
    <row r="31" spans="1:18" s="45" customFormat="1" ht="40.5" customHeight="1" x14ac:dyDescent="0.15">
      <c r="A31" s="55">
        <v>6</v>
      </c>
      <c r="B31" s="70"/>
      <c r="C31" s="75" t="str">
        <f>'入札書 '!C31</f>
        <v>あっさりどん兵衛肉だしうどん</v>
      </c>
      <c r="D31" s="75" t="str">
        <f>'入札書 '!D31</f>
        <v xml:space="preserve"> 72ｇ（麺60ｇ）</v>
      </c>
      <c r="E31" s="76" t="str">
        <f>'入札書 '!E31</f>
        <v>個</v>
      </c>
      <c r="F31" s="75">
        <f>'入札書 '!F31</f>
        <v>36</v>
      </c>
      <c r="G31" s="77"/>
      <c r="H31" s="73"/>
      <c r="I31" s="55">
        <v>26</v>
      </c>
      <c r="J31" s="70"/>
      <c r="K31" s="75" t="str">
        <f>'入札書 '!K31</f>
        <v>プチバニラクラッカー</v>
      </c>
      <c r="L31" s="75" t="str">
        <f>'入札書 '!L31</f>
        <v xml:space="preserve"> 40ｇ</v>
      </c>
      <c r="M31" s="76" t="str">
        <f>'入札書 '!M31</f>
        <v>個</v>
      </c>
      <c r="N31" s="75">
        <f>'入札書 '!N31</f>
        <v>80</v>
      </c>
      <c r="O31" s="77"/>
      <c r="P31" s="73"/>
    </row>
    <row r="32" spans="1:18" s="45" customFormat="1" ht="40.5" customHeight="1" x14ac:dyDescent="0.15">
      <c r="A32" s="55">
        <v>7</v>
      </c>
      <c r="B32" s="70"/>
      <c r="C32" s="75" t="str">
        <f>'入札書 '!C32</f>
        <v>あっさりおいしいカップヌードル 醤油</v>
      </c>
      <c r="D32" s="75" t="str">
        <f>'入札書 '!D32</f>
        <v xml:space="preserve"> 57ｇ（麺50ｇ）</v>
      </c>
      <c r="E32" s="76" t="str">
        <f>'入札書 '!E32</f>
        <v>個</v>
      </c>
      <c r="F32" s="75">
        <f>'入札書 '!F32</f>
        <v>40</v>
      </c>
      <c r="G32" s="77"/>
      <c r="H32" s="73"/>
      <c r="I32" s="55">
        <v>27</v>
      </c>
      <c r="J32" s="70"/>
      <c r="K32" s="75" t="str">
        <f>'入札書 '!K32</f>
        <v>プチしっとりチョコクッキー</v>
      </c>
      <c r="L32" s="75" t="str">
        <f>'入札書 '!L32</f>
        <v xml:space="preserve"> 47ｇ</v>
      </c>
      <c r="M32" s="76" t="str">
        <f>'入札書 '!M32</f>
        <v>個</v>
      </c>
      <c r="N32" s="75">
        <f>'入札書 '!N32</f>
        <v>80</v>
      </c>
      <c r="O32" s="77"/>
      <c r="P32" s="73"/>
    </row>
    <row r="33" spans="1:16" s="45" customFormat="1" ht="40.5" customHeight="1" x14ac:dyDescent="0.15">
      <c r="A33" s="55">
        <v>8</v>
      </c>
      <c r="B33" s="70"/>
      <c r="C33" s="75" t="str">
        <f>'入札書 '!C33</f>
        <v>あっさりおいしいカップヌードル　シーフード</v>
      </c>
      <c r="D33" s="75" t="str">
        <f>'入札書 '!D33</f>
        <v xml:space="preserve"> 60ｇ（麺50ｇ）</v>
      </c>
      <c r="E33" s="76" t="str">
        <f>'入札書 '!E33</f>
        <v>個</v>
      </c>
      <c r="F33" s="75">
        <f>'入札書 '!F33</f>
        <v>40</v>
      </c>
      <c r="G33" s="77"/>
      <c r="H33" s="73"/>
      <c r="I33" s="55">
        <v>28</v>
      </c>
      <c r="J33" s="70"/>
      <c r="K33" s="75" t="str">
        <f>'入札書 '!K33</f>
        <v>プチポテト のりしお</v>
      </c>
      <c r="L33" s="75" t="str">
        <f>'入札書 '!L33</f>
        <v xml:space="preserve"> 35ｇ</v>
      </c>
      <c r="M33" s="76" t="str">
        <f>'入札書 '!M33</f>
        <v>個</v>
      </c>
      <c r="N33" s="75">
        <f>'入札書 '!N33</f>
        <v>80</v>
      </c>
      <c r="O33" s="77"/>
      <c r="P33" s="73"/>
    </row>
    <row r="34" spans="1:16" s="45" customFormat="1" ht="40.5" customHeight="1" x14ac:dyDescent="0.15">
      <c r="A34" s="55">
        <v>9</v>
      </c>
      <c r="B34" s="70"/>
      <c r="C34" s="75" t="str">
        <f>'入札書 '!C34</f>
        <v>あっさりおいしいカップヌードル　カレー</v>
      </c>
      <c r="D34" s="75" t="str">
        <f>'入札書 '!D34</f>
        <v xml:space="preserve"> 70ｇ（麺50ｇ）</v>
      </c>
      <c r="E34" s="76" t="str">
        <f>'入札書 '!E34</f>
        <v>個</v>
      </c>
      <c r="F34" s="75">
        <f>'入札書 '!F34</f>
        <v>40</v>
      </c>
      <c r="G34" s="77"/>
      <c r="H34" s="73"/>
      <c r="I34" s="55">
        <v>29</v>
      </c>
      <c r="J34" s="70"/>
      <c r="K34" s="75" t="str">
        <f>'入札書 '!K34</f>
        <v>プチいちごラングドシャ</v>
      </c>
      <c r="L34" s="75" t="str">
        <f>'入札書 '!L34</f>
        <v xml:space="preserve"> 40g</v>
      </c>
      <c r="M34" s="76" t="str">
        <f>'入札書 '!M34</f>
        <v>個</v>
      </c>
      <c r="N34" s="75">
        <f>'入札書 '!N34</f>
        <v>80</v>
      </c>
      <c r="O34" s="77"/>
      <c r="P34" s="73"/>
    </row>
    <row r="35" spans="1:16" s="45" customFormat="1" ht="40.5" customHeight="1" x14ac:dyDescent="0.15">
      <c r="A35" s="55">
        <v>10</v>
      </c>
      <c r="B35" s="70"/>
      <c r="C35" s="75" t="str">
        <f>'入札書 '!C35</f>
        <v>あっさりおいしいカップヌードル　チリトマト</v>
      </c>
      <c r="D35" s="75" t="str">
        <f>'入札書 '!D35</f>
        <v xml:space="preserve"> 62ｇ（麺50ｇ）</v>
      </c>
      <c r="E35" s="76" t="str">
        <f>'入札書 '!E35</f>
        <v>個</v>
      </c>
      <c r="F35" s="75">
        <f>'入札書 '!F35</f>
        <v>40</v>
      </c>
      <c r="G35" s="77"/>
      <c r="H35" s="73"/>
      <c r="I35" s="55">
        <v>30</v>
      </c>
      <c r="J35" s="70"/>
      <c r="K35" s="75" t="str">
        <f>'入札書 '!K35</f>
        <v>プチベジチップス</v>
      </c>
      <c r="L35" s="75" t="str">
        <f>'入札書 '!L35</f>
        <v xml:space="preserve"> 30ｇ</v>
      </c>
      <c r="M35" s="76" t="str">
        <f>'入札書 '!M35</f>
        <v>個</v>
      </c>
      <c r="N35" s="75">
        <f>'入札書 '!N35</f>
        <v>80</v>
      </c>
      <c r="O35" s="77"/>
      <c r="P35" s="73"/>
    </row>
    <row r="36" spans="1:16" s="45" customFormat="1" ht="40.5" customHeight="1" x14ac:dyDescent="0.15">
      <c r="A36" s="55">
        <v>11</v>
      </c>
      <c r="B36" s="70"/>
      <c r="C36" s="75" t="str">
        <f>'入札書 '!C36</f>
        <v>あっさりおいしいカップヌードル　旨辛シーフード</v>
      </c>
      <c r="D36" s="75" t="str">
        <f>'入札書 '!D36</f>
        <v xml:space="preserve"> 85ｇ（麺50ｇ）</v>
      </c>
      <c r="E36" s="76" t="str">
        <f>'入札書 '!E36</f>
        <v>個</v>
      </c>
      <c r="F36" s="75">
        <f>'入札書 '!F36</f>
        <v>40</v>
      </c>
      <c r="G36" s="77"/>
      <c r="H36" s="73"/>
      <c r="I36" s="55">
        <v>31</v>
      </c>
      <c r="J36" s="70"/>
      <c r="K36" s="75" t="str">
        <f>'入札書 '!K36</f>
        <v>プチキャラメルサブレ</v>
      </c>
      <c r="L36" s="75" t="str">
        <f>'入札書 '!L36</f>
        <v xml:space="preserve"> 46ｇ</v>
      </c>
      <c r="M36" s="76" t="str">
        <f>'入札書 '!M36</f>
        <v>個</v>
      </c>
      <c r="N36" s="75">
        <f>'入札書 '!N36</f>
        <v>80</v>
      </c>
      <c r="O36" s="77"/>
      <c r="P36" s="73"/>
    </row>
    <row r="37" spans="1:16" s="45" customFormat="1" ht="40.5" customHeight="1" x14ac:dyDescent="0.15">
      <c r="A37" s="55">
        <v>12</v>
      </c>
      <c r="B37" s="70"/>
      <c r="C37" s="75" t="str">
        <f>'入札書 '!C37</f>
        <v>日清ソース焼きそばカップ</v>
      </c>
      <c r="D37" s="75" t="str">
        <f>'入札書 '!D37</f>
        <v xml:space="preserve"> 104ｇ（麺90ｇ）</v>
      </c>
      <c r="E37" s="76" t="str">
        <f>'入札書 '!E37</f>
        <v>個</v>
      </c>
      <c r="F37" s="75">
        <f>'入札書 '!F37</f>
        <v>36</v>
      </c>
      <c r="G37" s="77"/>
      <c r="H37" s="73"/>
      <c r="I37" s="55">
        <v>32</v>
      </c>
      <c r="J37" s="70"/>
      <c r="K37" s="75" t="str">
        <f>'入札書 '!K37</f>
        <v>プチ抹茶ラングドシャ</v>
      </c>
      <c r="L37" s="75" t="str">
        <f>'入札書 '!L37</f>
        <v xml:space="preserve"> 40g</v>
      </c>
      <c r="M37" s="76" t="str">
        <f>'入札書 '!M37</f>
        <v>個</v>
      </c>
      <c r="N37" s="75">
        <f>'入札書 '!N37</f>
        <v>80</v>
      </c>
      <c r="O37" s="77"/>
      <c r="P37" s="73"/>
    </row>
    <row r="38" spans="1:16" s="45" customFormat="1" ht="40.5" customHeight="1" x14ac:dyDescent="0.15">
      <c r="A38" s="55">
        <v>13</v>
      </c>
      <c r="B38" s="70"/>
      <c r="C38" s="75" t="str">
        <f>'入札書 '!C38</f>
        <v>京うどん</v>
      </c>
      <c r="D38" s="75" t="str">
        <f>'入札書 '!D38</f>
        <v xml:space="preserve"> 69ｇ（麺58ｇ）</v>
      </c>
      <c r="E38" s="76" t="str">
        <f>'入札書 '!E38</f>
        <v>個</v>
      </c>
      <c r="F38" s="75">
        <f>'入札書 '!F38</f>
        <v>40</v>
      </c>
      <c r="G38" s="77"/>
      <c r="H38" s="73"/>
      <c r="I38" s="55">
        <v>33</v>
      </c>
      <c r="J38" s="70"/>
      <c r="K38" s="75" t="str">
        <f>'入札書 '!K38</f>
        <v>プチバタークッキー</v>
      </c>
      <c r="L38" s="75" t="str">
        <f>'入札書 '!L38</f>
        <v xml:space="preserve"> 42g</v>
      </c>
      <c r="M38" s="76" t="str">
        <f>'入札書 '!M38</f>
        <v>個</v>
      </c>
      <c r="N38" s="75">
        <f>'入札書 '!N38</f>
        <v>80</v>
      </c>
      <c r="O38" s="77"/>
      <c r="P38" s="73"/>
    </row>
    <row r="39" spans="1:16" s="45" customFormat="1" ht="40.5" customHeight="1" x14ac:dyDescent="0.15">
      <c r="A39" s="55">
        <v>14</v>
      </c>
      <c r="B39" s="70"/>
      <c r="C39" s="75" t="str">
        <f>'入札書 '!C39</f>
        <v>江戸そば</v>
      </c>
      <c r="D39" s="75" t="str">
        <f>'入札書 '!D39</f>
        <v xml:space="preserve">  75ｇ（麺55ｇ）</v>
      </c>
      <c r="E39" s="76" t="str">
        <f>'入札書 '!E39</f>
        <v>個</v>
      </c>
      <c r="F39" s="75">
        <f>'入札書 '!F39</f>
        <v>40</v>
      </c>
      <c r="G39" s="77"/>
      <c r="H39" s="73"/>
      <c r="I39" s="55">
        <v>34</v>
      </c>
      <c r="J39" s="70"/>
      <c r="K39" s="75" t="str">
        <f>'入札書 '!K39</f>
        <v>プチココア</v>
      </c>
      <c r="L39" s="75" t="str">
        <f>'入札書 '!L39</f>
        <v xml:space="preserve"> 50g</v>
      </c>
      <c r="M39" s="76" t="str">
        <f>'入札書 '!M39</f>
        <v>個</v>
      </c>
      <c r="N39" s="75">
        <f>'入札書 '!N39</f>
        <v>80</v>
      </c>
      <c r="O39" s="77"/>
      <c r="P39" s="73"/>
    </row>
    <row r="40" spans="1:16" s="45" customFormat="1" ht="40.5" customHeight="1" x14ac:dyDescent="0.15">
      <c r="A40" s="55">
        <v>15</v>
      </c>
      <c r="B40" s="70"/>
      <c r="C40" s="75" t="str">
        <f>'入札書 '!C40</f>
        <v>博多うどん</v>
      </c>
      <c r="D40" s="75" t="str">
        <f>'入札書 '!D40</f>
        <v xml:space="preserve">  68ｇ（麺58ｇ）</v>
      </c>
      <c r="E40" s="76" t="str">
        <f>'入札書 '!E40</f>
        <v>個</v>
      </c>
      <c r="F40" s="75">
        <f>'入札書 '!F40</f>
        <v>40</v>
      </c>
      <c r="G40" s="77"/>
      <c r="H40" s="73"/>
      <c r="I40" s="55">
        <v>35</v>
      </c>
      <c r="J40" s="70"/>
      <c r="K40" s="75" t="str">
        <f>'入札書 '!K40</f>
        <v>プチあまじょっパウダーせん</v>
      </c>
      <c r="L40" s="75" t="str">
        <f>'入札書 '!L40</f>
        <v xml:space="preserve"> 22g</v>
      </c>
      <c r="M40" s="76" t="str">
        <f>'入札書 '!M40</f>
        <v>個</v>
      </c>
      <c r="N40" s="75">
        <f>'入札書 '!N40</f>
        <v>80</v>
      </c>
      <c r="O40" s="77"/>
      <c r="P40" s="73"/>
    </row>
    <row r="41" spans="1:16" s="45" customFormat="1" ht="40.5" customHeight="1" x14ac:dyDescent="0.15">
      <c r="A41" s="55">
        <v>16</v>
      </c>
      <c r="B41" s="70"/>
      <c r="C41" s="75" t="str">
        <f>'入札書 '!C41</f>
        <v>16種類の野菜とくだものジュース（小）</v>
      </c>
      <c r="D41" s="75" t="str">
        <f>'入札書 '!D41</f>
        <v xml:space="preserve"> 185ｇ　缶</v>
      </c>
      <c r="E41" s="76" t="str">
        <f>'入札書 '!E41</f>
        <v>個</v>
      </c>
      <c r="F41" s="75">
        <f>'入札書 '!F41</f>
        <v>30</v>
      </c>
      <c r="G41" s="77"/>
      <c r="H41" s="73"/>
      <c r="I41" s="55">
        <v>36</v>
      </c>
      <c r="J41" s="70"/>
      <c r="K41" s="75" t="str">
        <f>'入札書 '!K41</f>
        <v>プチうましおプレッツェル</v>
      </c>
      <c r="L41" s="75" t="str">
        <f>'入札書 '!L41</f>
        <v xml:space="preserve"> 40g</v>
      </c>
      <c r="M41" s="76" t="str">
        <f>'入札書 '!M41</f>
        <v>個</v>
      </c>
      <c r="N41" s="75">
        <f>'入札書 '!N41</f>
        <v>80</v>
      </c>
      <c r="O41" s="77"/>
      <c r="P41" s="73"/>
    </row>
    <row r="42" spans="1:16" s="45" customFormat="1" ht="40.5" customHeight="1" x14ac:dyDescent="0.15">
      <c r="A42" s="55">
        <v>17</v>
      </c>
      <c r="B42" s="70"/>
      <c r="C42" s="75" t="str">
        <f>'入札書 '!C42</f>
        <v>ビスコミニパック クリームサンド</v>
      </c>
      <c r="D42" s="75" t="str">
        <f>'入札書 '!D42</f>
        <v xml:space="preserve"> 5枚入り</v>
      </c>
      <c r="E42" s="76" t="str">
        <f>'入札書 '!E42</f>
        <v>個</v>
      </c>
      <c r="F42" s="75">
        <f>'入札書 '!F42</f>
        <v>120</v>
      </c>
      <c r="G42" s="77"/>
      <c r="H42" s="73"/>
      <c r="I42" s="55">
        <v>37</v>
      </c>
      <c r="J42" s="70"/>
      <c r="K42" s="75" t="str">
        <f>'入札書 '!K42</f>
        <v>プチあげ丸まろやかしょうゆ味</v>
      </c>
      <c r="L42" s="75" t="str">
        <f>'入札書 '!L42</f>
        <v xml:space="preserve"> 26g</v>
      </c>
      <c r="M42" s="76" t="str">
        <f>'入札書 '!M42</f>
        <v>個</v>
      </c>
      <c r="N42" s="75">
        <f>'入札書 '!N42</f>
        <v>80</v>
      </c>
      <c r="O42" s="77"/>
      <c r="P42" s="73"/>
    </row>
    <row r="43" spans="1:16" s="45" customFormat="1" ht="40.5" customHeight="1" x14ac:dyDescent="0.15">
      <c r="A43" s="55">
        <v>18</v>
      </c>
      <c r="B43" s="70"/>
      <c r="C43" s="75" t="str">
        <f>'入札書 '!C43</f>
        <v>ビスコミニパック いちご</v>
      </c>
      <c r="D43" s="75" t="str">
        <f>'入札書 '!D43</f>
        <v xml:space="preserve"> 5枚入り</v>
      </c>
      <c r="E43" s="76" t="str">
        <f>'入札書 '!E43</f>
        <v>個</v>
      </c>
      <c r="F43" s="75">
        <f>'入札書 '!F43</f>
        <v>120</v>
      </c>
      <c r="G43" s="77"/>
      <c r="H43" s="73"/>
      <c r="I43" s="55">
        <v>38</v>
      </c>
      <c r="J43" s="70"/>
      <c r="K43" s="75" t="str">
        <f>'入札書 '!K43</f>
        <v>プチチーズ</v>
      </c>
      <c r="L43" s="75" t="str">
        <f>'入札書 '!L43</f>
        <v xml:space="preserve"> 40g</v>
      </c>
      <c r="M43" s="76" t="str">
        <f>'入札書 '!M43</f>
        <v>個</v>
      </c>
      <c r="N43" s="75">
        <f>'入札書 '!N43</f>
        <v>80</v>
      </c>
      <c r="O43" s="77"/>
      <c r="P43" s="73"/>
    </row>
    <row r="44" spans="1:16" s="45" customFormat="1" ht="40.5" customHeight="1" x14ac:dyDescent="0.15">
      <c r="A44" s="55">
        <v>19</v>
      </c>
      <c r="B44" s="70"/>
      <c r="C44" s="75" t="str">
        <f>'入札書 '!C44</f>
        <v>ビスコミニパック メープル</v>
      </c>
      <c r="D44" s="75" t="str">
        <f>'入札書 '!D44</f>
        <v xml:space="preserve"> 5枚入り</v>
      </c>
      <c r="E44" s="76" t="str">
        <f>'入札書 '!E44</f>
        <v>個</v>
      </c>
      <c r="F44" s="75">
        <f>'入札書 '!F44</f>
        <v>120</v>
      </c>
      <c r="G44" s="77"/>
      <c r="H44" s="73"/>
      <c r="I44" s="55">
        <v>39</v>
      </c>
      <c r="J44" s="70"/>
      <c r="K44" s="75" t="str">
        <f>'入札書 '!K44</f>
        <v>プチポテト サワークリームオニオン味</v>
      </c>
      <c r="L44" s="75" t="str">
        <f>'入札書 '!L44</f>
        <v xml:space="preserve"> 35g</v>
      </c>
      <c r="M44" s="76" t="str">
        <f>'入札書 '!M44</f>
        <v>個</v>
      </c>
      <c r="N44" s="75">
        <f>'入札書 '!N44</f>
        <v>80</v>
      </c>
      <c r="O44" s="77"/>
      <c r="P44" s="73"/>
    </row>
    <row r="45" spans="1:16" s="45" customFormat="1" ht="40.5" customHeight="1" x14ac:dyDescent="0.15">
      <c r="A45" s="55">
        <v>20</v>
      </c>
      <c r="B45" s="70"/>
      <c r="C45" s="75" t="str">
        <f>'入札書 '!C45</f>
        <v>ビスコミニパック 発酵バター</v>
      </c>
      <c r="D45" s="75" t="str">
        <f>'入札書 '!D45</f>
        <v xml:space="preserve"> 5枚入り</v>
      </c>
      <c r="E45" s="76" t="str">
        <f>'入札書 '!E45</f>
        <v>個</v>
      </c>
      <c r="F45" s="75">
        <f>'入札書 '!F45</f>
        <v>120</v>
      </c>
      <c r="G45" s="77"/>
      <c r="H45" s="73"/>
      <c r="I45" s="55">
        <v>40</v>
      </c>
      <c r="J45" s="70"/>
      <c r="K45" s="75" t="str">
        <f>'入札書 '!K45</f>
        <v>プチチョコ＆全粒粉</v>
      </c>
      <c r="L45" s="75" t="str">
        <f>'入札書 '!L45</f>
        <v xml:space="preserve"> 46ｇ</v>
      </c>
      <c r="M45" s="76" t="str">
        <f>'入札書 '!M45</f>
        <v>個</v>
      </c>
      <c r="N45" s="75">
        <f>'入札書 '!N45</f>
        <v>80</v>
      </c>
      <c r="O45" s="77"/>
      <c r="P45" s="73"/>
    </row>
    <row r="46" spans="1:16" s="35" customFormat="1" x14ac:dyDescent="0.15">
      <c r="A46" s="29"/>
      <c r="B46" s="81" t="s">
        <v>64</v>
      </c>
      <c r="C46" s="81"/>
      <c r="D46" s="82"/>
      <c r="E46" s="83"/>
      <c r="F46" s="81"/>
      <c r="G46" s="81"/>
      <c r="H46" s="84"/>
      <c r="I46" s="29"/>
      <c r="J46" s="81" t="s">
        <v>64</v>
      </c>
      <c r="K46" s="81"/>
      <c r="L46" s="82"/>
      <c r="M46" s="83"/>
      <c r="N46" s="81"/>
      <c r="O46" s="34"/>
      <c r="P46" s="84"/>
    </row>
    <row r="47" spans="1:16" ht="12" customHeight="1" x14ac:dyDescent="0.15"/>
    <row r="48" spans="1:16" ht="12" customHeight="1" x14ac:dyDescent="0.15">
      <c r="F48" s="30" t="str">
        <f>$F$2</f>
        <v>3ヶ月</v>
      </c>
      <c r="G48" s="30" t="str">
        <f>$G$2</f>
        <v>加給食</v>
      </c>
      <c r="N48" s="30" t="str">
        <f>$F$2</f>
        <v>3ヶ月</v>
      </c>
      <c r="O48" s="30" t="str">
        <f>$G$2</f>
        <v>加給食</v>
      </c>
    </row>
    <row r="49" spans="1:16" s="35" customFormat="1" ht="12" customHeight="1" x14ac:dyDescent="0.15">
      <c r="A49" s="29"/>
      <c r="C49" s="95" t="s">
        <v>65</v>
      </c>
      <c r="D49" s="95"/>
      <c r="E49" s="36"/>
      <c r="F49" s="37" t="s">
        <v>44</v>
      </c>
      <c r="G49" s="38">
        <v>3</v>
      </c>
      <c r="H49" s="39"/>
      <c r="I49" s="29"/>
      <c r="K49" s="95" t="s">
        <v>65</v>
      </c>
      <c r="L49" s="95"/>
      <c r="M49" s="36"/>
      <c r="N49" s="37" t="s">
        <v>44</v>
      </c>
      <c r="O49" s="40">
        <f>IF(G49="","",G49+1)</f>
        <v>4</v>
      </c>
      <c r="P49" s="39"/>
    </row>
    <row r="50" spans="1:16" s="35" customFormat="1" ht="12" customHeight="1" x14ac:dyDescent="0.15">
      <c r="A50" s="29"/>
      <c r="C50" s="41"/>
      <c r="D50" s="41"/>
      <c r="E50" s="36"/>
      <c r="F50" s="42"/>
      <c r="G50" s="43"/>
      <c r="H50" s="39"/>
      <c r="I50" s="29"/>
      <c r="K50" s="41"/>
      <c r="L50" s="41"/>
      <c r="M50" s="36"/>
      <c r="N50" s="42"/>
      <c r="O50" s="44"/>
      <c r="P50" s="39"/>
    </row>
    <row r="51" spans="1:16" ht="12" customHeight="1" x14ac:dyDescent="0.15"/>
    <row r="52" spans="1:16" ht="15" customHeight="1" x14ac:dyDescent="0.15">
      <c r="C52" s="45" t="s">
        <v>45</v>
      </c>
      <c r="G52" s="102"/>
      <c r="H52" s="103"/>
      <c r="K52" s="45" t="s">
        <v>45</v>
      </c>
      <c r="O52" s="102"/>
      <c r="P52" s="103"/>
    </row>
    <row r="53" spans="1:16" ht="12" customHeight="1" x14ac:dyDescent="0.15">
      <c r="C53" s="45"/>
      <c r="G53" s="102"/>
      <c r="H53" s="103"/>
      <c r="K53" s="45"/>
      <c r="O53" s="102"/>
      <c r="P53" s="103"/>
    </row>
    <row r="54" spans="1:16" ht="18" customHeight="1" x14ac:dyDescent="0.15">
      <c r="C54" s="45" t="s">
        <v>47</v>
      </c>
      <c r="G54" s="50"/>
      <c r="K54" s="45" t="s">
        <v>47</v>
      </c>
      <c r="O54" s="50"/>
    </row>
    <row r="55" spans="1:16" ht="14.25" x14ac:dyDescent="0.15">
      <c r="C55" s="45"/>
      <c r="G55" s="50"/>
      <c r="K55" s="45"/>
      <c r="O55" s="50"/>
    </row>
    <row r="56" spans="1:16" ht="18" customHeight="1" x14ac:dyDescent="0.15">
      <c r="C56" s="45" t="s">
        <v>48</v>
      </c>
      <c r="G56" s="50"/>
      <c r="K56" s="45" t="s">
        <v>48</v>
      </c>
      <c r="O56" s="50"/>
    </row>
    <row r="57" spans="1:16" ht="14.25" customHeight="1" x14ac:dyDescent="0.15">
      <c r="C57" s="45"/>
      <c r="G57" s="50"/>
      <c r="K57" s="45"/>
      <c r="O57" s="50"/>
    </row>
    <row r="58" spans="1:16" ht="18" customHeight="1" x14ac:dyDescent="0.15">
      <c r="C58" s="45" t="s">
        <v>49</v>
      </c>
      <c r="G58" s="50"/>
      <c r="K58" s="45" t="s">
        <v>49</v>
      </c>
      <c r="O58" s="50"/>
    </row>
    <row r="59" spans="1:16" ht="13.5" customHeight="1" x14ac:dyDescent="0.15">
      <c r="C59" s="45"/>
      <c r="G59" s="50"/>
      <c r="K59" s="45"/>
      <c r="O59" s="50"/>
    </row>
    <row r="60" spans="1:16" ht="18" customHeight="1" x14ac:dyDescent="0.15">
      <c r="C60" s="45" t="s">
        <v>84</v>
      </c>
      <c r="G60" s="50"/>
      <c r="K60" s="45" t="s">
        <v>84</v>
      </c>
      <c r="O60" s="50"/>
    </row>
    <row r="61" spans="1:16" ht="14.25" customHeight="1" x14ac:dyDescent="0.15">
      <c r="G61" s="50"/>
      <c r="O61" s="50"/>
    </row>
    <row r="62" spans="1:16" ht="18" customHeight="1" x14ac:dyDescent="0.15">
      <c r="C62" s="45" t="s">
        <v>50</v>
      </c>
      <c r="G62" s="50"/>
      <c r="K62" s="45" t="s">
        <v>50</v>
      </c>
      <c r="O62" s="50"/>
    </row>
    <row r="63" spans="1:16" ht="12" customHeight="1" x14ac:dyDescent="0.15">
      <c r="C63" s="45"/>
      <c r="G63" s="50"/>
      <c r="K63" s="45"/>
      <c r="O63" s="50"/>
    </row>
    <row r="64" spans="1:16" ht="18" customHeight="1" x14ac:dyDescent="0.15">
      <c r="C64" s="45" t="s">
        <v>85</v>
      </c>
      <c r="G64" s="50"/>
      <c r="K64" s="45" t="s">
        <v>85</v>
      </c>
      <c r="O64" s="50"/>
    </row>
    <row r="65" spans="1:18" ht="12" customHeight="1" x14ac:dyDescent="0.15">
      <c r="C65" s="35"/>
      <c r="G65" s="50"/>
      <c r="K65" s="35"/>
      <c r="O65" s="50"/>
    </row>
    <row r="66" spans="1:18" ht="12" customHeight="1" x14ac:dyDescent="0.15">
      <c r="G66" s="50"/>
      <c r="O66" s="50"/>
      <c r="R66" s="49"/>
    </row>
    <row r="67" spans="1:18" ht="12" customHeight="1" x14ac:dyDescent="0.15">
      <c r="C67" s="35" t="s">
        <v>51</v>
      </c>
      <c r="D67" s="89" t="str">
        <f>$D$19</f>
        <v>8.6.10（木）</v>
      </c>
      <c r="E67" s="104"/>
      <c r="F67" s="104"/>
      <c r="G67" s="50"/>
      <c r="K67" s="35" t="s">
        <v>51</v>
      </c>
      <c r="L67" s="89" t="str">
        <f>D67</f>
        <v>8.6.10（木）</v>
      </c>
      <c r="M67" s="104"/>
      <c r="N67" s="104"/>
      <c r="O67" s="50"/>
    </row>
    <row r="68" spans="1:18" ht="12" customHeight="1" x14ac:dyDescent="0.15">
      <c r="C68" s="35" t="s">
        <v>52</v>
      </c>
      <c r="D68" s="89" t="str">
        <f>$D$20</f>
        <v>8.7.1～8.9.30</v>
      </c>
      <c r="E68" s="104"/>
      <c r="F68" s="104"/>
      <c r="G68" s="50"/>
      <c r="K68" s="35" t="s">
        <v>52</v>
      </c>
      <c r="L68" s="51" t="str">
        <f>D68</f>
        <v>8.7.1～8.9.30</v>
      </c>
      <c r="M68" s="52"/>
      <c r="N68" s="53"/>
      <c r="O68" s="50"/>
    </row>
    <row r="69" spans="1:18" ht="12" customHeight="1" x14ac:dyDescent="0.15">
      <c r="C69" s="35" t="s">
        <v>53</v>
      </c>
      <c r="D69" s="54" t="s">
        <v>54</v>
      </c>
      <c r="E69" s="36"/>
      <c r="F69" s="35"/>
      <c r="K69" s="35" t="s">
        <v>53</v>
      </c>
      <c r="L69" s="54" t="s">
        <v>54</v>
      </c>
      <c r="M69" s="36"/>
      <c r="N69" s="35"/>
      <c r="O69" s="30"/>
    </row>
    <row r="70" spans="1:18" s="35" customFormat="1" ht="12" customHeight="1" x14ac:dyDescent="0.15">
      <c r="A70" s="29"/>
      <c r="D70" s="85"/>
      <c r="E70" s="36"/>
      <c r="F70" s="90" t="s">
        <v>55</v>
      </c>
      <c r="G70" s="90"/>
      <c r="H70" s="91"/>
      <c r="I70" s="29"/>
      <c r="L70" s="85"/>
      <c r="M70" s="36"/>
      <c r="N70" s="90" t="s">
        <v>55</v>
      </c>
      <c r="O70" s="90"/>
      <c r="P70" s="91"/>
    </row>
    <row r="71" spans="1:18" s="45" customFormat="1" ht="12" customHeight="1" x14ac:dyDescent="0.15">
      <c r="A71" s="55"/>
      <c r="B71" s="56"/>
      <c r="C71" s="57"/>
      <c r="D71" s="58"/>
      <c r="E71" s="92" t="s">
        <v>56</v>
      </c>
      <c r="F71" s="59" t="s">
        <v>57</v>
      </c>
      <c r="G71" s="56"/>
      <c r="H71" s="60"/>
      <c r="I71" s="55"/>
      <c r="J71" s="56"/>
      <c r="K71" s="57"/>
      <c r="L71" s="58"/>
      <c r="M71" s="92" t="s">
        <v>56</v>
      </c>
      <c r="N71" s="59" t="s">
        <v>57</v>
      </c>
      <c r="O71" s="61"/>
      <c r="P71" s="60"/>
    </row>
    <row r="72" spans="1:18" s="45" customFormat="1" ht="12" customHeight="1" x14ac:dyDescent="0.15">
      <c r="A72" s="55"/>
      <c r="B72" s="87" t="s">
        <v>58</v>
      </c>
      <c r="C72" s="88"/>
      <c r="D72" s="62" t="s">
        <v>59</v>
      </c>
      <c r="E72" s="93"/>
      <c r="F72" s="63"/>
      <c r="G72" s="87" t="s">
        <v>60</v>
      </c>
      <c r="H72" s="88"/>
      <c r="I72" s="55"/>
      <c r="J72" s="64"/>
      <c r="K72" s="65" t="s">
        <v>61</v>
      </c>
      <c r="L72" s="66" t="s">
        <v>62</v>
      </c>
      <c r="M72" s="93"/>
      <c r="N72" s="63"/>
      <c r="O72" s="87" t="s">
        <v>60</v>
      </c>
      <c r="P72" s="88"/>
    </row>
    <row r="73" spans="1:18" s="45" customFormat="1" ht="12" customHeight="1" x14ac:dyDescent="0.15">
      <c r="A73" s="55"/>
      <c r="B73" s="64"/>
      <c r="C73" s="65"/>
      <c r="D73" s="67"/>
      <c r="E73" s="94"/>
      <c r="F73" s="68" t="s">
        <v>63</v>
      </c>
      <c r="G73" s="64"/>
      <c r="H73" s="69"/>
      <c r="I73" s="55"/>
      <c r="J73" s="70"/>
      <c r="K73" s="71"/>
      <c r="L73" s="67"/>
      <c r="M73" s="94"/>
      <c r="N73" s="68" t="s">
        <v>63</v>
      </c>
      <c r="O73" s="72"/>
      <c r="P73" s="73"/>
    </row>
    <row r="74" spans="1:18" s="45" customFormat="1" ht="40.5" customHeight="1" x14ac:dyDescent="0.15">
      <c r="A74" s="55">
        <v>41</v>
      </c>
      <c r="B74" s="74"/>
      <c r="C74" s="75" t="str">
        <f>'入札書 '!C74</f>
        <v>プチタコス風チップ</v>
      </c>
      <c r="D74" s="75" t="str">
        <f>'入札書 '!D74</f>
        <v xml:space="preserve"> 32ｇ</v>
      </c>
      <c r="E74" s="76" t="str">
        <f>'入札書 '!E74</f>
        <v>個</v>
      </c>
      <c r="F74" s="75">
        <f>'入札書 '!F74</f>
        <v>80</v>
      </c>
      <c r="G74" s="77"/>
      <c r="H74" s="86"/>
      <c r="I74" s="55">
        <v>61</v>
      </c>
      <c r="J74" s="70"/>
      <c r="K74" s="75" t="str">
        <f>'入札書 '!K74</f>
        <v>クリーム玄米ブラン　メープル</v>
      </c>
      <c r="L74" s="75" t="str">
        <f>'入札書 '!L74</f>
        <v xml:space="preserve"> 2枚×2袋/個</v>
      </c>
      <c r="M74" s="76" t="str">
        <f>'入札書 '!M74</f>
        <v>個</v>
      </c>
      <c r="N74" s="75">
        <f>'入札書 '!N74</f>
        <v>48</v>
      </c>
      <c r="O74" s="77"/>
      <c r="P74" s="73"/>
    </row>
    <row r="75" spans="1:18" s="45" customFormat="1" ht="40.5" customHeight="1" x14ac:dyDescent="0.15">
      <c r="A75" s="55">
        <v>42</v>
      </c>
      <c r="B75" s="70"/>
      <c r="C75" s="75" t="str">
        <f>'入札書 '!C75</f>
        <v>プチサラダせんうましお味</v>
      </c>
      <c r="D75" s="75" t="str">
        <f>'入札書 '!D75</f>
        <v xml:space="preserve"> 21ｇ</v>
      </c>
      <c r="E75" s="76" t="str">
        <f>'入札書 '!E75</f>
        <v>個</v>
      </c>
      <c r="F75" s="75">
        <f>'入札書 '!F75</f>
        <v>80</v>
      </c>
      <c r="G75" s="77"/>
      <c r="H75" s="73"/>
      <c r="I75" s="55">
        <v>62</v>
      </c>
      <c r="J75" s="70"/>
      <c r="K75" s="75" t="str">
        <f>'入札書 '!K75</f>
        <v>即効元気ゼリー　アミノ酸＆ローヤルゼリー</v>
      </c>
      <c r="L75" s="75" t="str">
        <f>'入札書 '!L75</f>
        <v xml:space="preserve"> 180ｇ</v>
      </c>
      <c r="M75" s="76" t="str">
        <f>'入札書 '!M75</f>
        <v>個</v>
      </c>
      <c r="N75" s="75">
        <f>'入札書 '!N75</f>
        <v>36</v>
      </c>
      <c r="O75" s="77"/>
      <c r="P75" s="73"/>
    </row>
    <row r="76" spans="1:18" s="45" customFormat="1" ht="40.5" customHeight="1" x14ac:dyDescent="0.15">
      <c r="A76" s="55">
        <v>43</v>
      </c>
      <c r="B76" s="70"/>
      <c r="C76" s="75" t="str">
        <f>'入札書 '!C76</f>
        <v>スローバー　チョコレートクッキー</v>
      </c>
      <c r="D76" s="75" t="str">
        <f>'入札書 '!D76</f>
        <v xml:space="preserve"> 1本</v>
      </c>
      <c r="E76" s="76" t="str">
        <f>'入札書 '!E76</f>
        <v>個</v>
      </c>
      <c r="F76" s="75">
        <f>'入札書 '!F76</f>
        <v>108</v>
      </c>
      <c r="G76" s="77"/>
      <c r="H76" s="73"/>
      <c r="I76" s="55">
        <v>63</v>
      </c>
      <c r="J76" s="70"/>
      <c r="K76" s="75" t="str">
        <f>'入札書 '!K76</f>
        <v>即効元気ゼリー　エネルギー＆ビタミン</v>
      </c>
      <c r="L76" s="75" t="str">
        <f>'入札書 '!L76</f>
        <v xml:space="preserve"> 180ｇ</v>
      </c>
      <c r="M76" s="76" t="str">
        <f>'入札書 '!M76</f>
        <v>個</v>
      </c>
      <c r="N76" s="75">
        <f>'入札書 '!N76</f>
        <v>36</v>
      </c>
      <c r="O76" s="77"/>
      <c r="P76" s="73"/>
      <c r="R76" s="79"/>
    </row>
    <row r="77" spans="1:18" s="45" customFormat="1" ht="40.5" customHeight="1" x14ac:dyDescent="0.15">
      <c r="A77" s="55">
        <v>44</v>
      </c>
      <c r="B77" s="70"/>
      <c r="C77" s="75" t="str">
        <f>'入札書 '!C77</f>
        <v>スローバー　チョコバナナクッキー</v>
      </c>
      <c r="D77" s="75" t="str">
        <f>'入札書 '!D77</f>
        <v xml:space="preserve"> 1本</v>
      </c>
      <c r="E77" s="76" t="str">
        <f>'入札書 '!E77</f>
        <v>個</v>
      </c>
      <c r="F77" s="75">
        <f>'入札書 '!F77</f>
        <v>108</v>
      </c>
      <c r="G77" s="77"/>
      <c r="H77" s="73"/>
      <c r="I77" s="55">
        <v>64</v>
      </c>
      <c r="J77" s="70"/>
      <c r="K77" s="75" t="str">
        <f>'入札書 '!K77</f>
        <v>１日分のビタミンゼリー</v>
      </c>
      <c r="L77" s="75" t="str">
        <f>'入札書 '!L77</f>
        <v xml:space="preserve"> マスカット１８０ｇ</v>
      </c>
      <c r="M77" s="76" t="str">
        <f>'入札書 '!M77</f>
        <v>個</v>
      </c>
      <c r="N77" s="75">
        <f>'入札書 '!N77</f>
        <v>24</v>
      </c>
      <c r="O77" s="77"/>
      <c r="P77" s="73"/>
      <c r="R77" s="80"/>
    </row>
    <row r="78" spans="1:18" s="45" customFormat="1" ht="40.5" customHeight="1" x14ac:dyDescent="0.15">
      <c r="A78" s="55">
        <v>45</v>
      </c>
      <c r="B78" s="70"/>
      <c r="C78" s="75" t="str">
        <f>'入札書 '!C78</f>
        <v>スローバー　濃厚ココナッツミルク</v>
      </c>
      <c r="D78" s="75" t="str">
        <f>'入札書 '!D78</f>
        <v xml:space="preserve"> 1本</v>
      </c>
      <c r="E78" s="76" t="str">
        <f>'入札書 '!E78</f>
        <v>個</v>
      </c>
      <c r="F78" s="75">
        <f>'入札書 '!F78</f>
        <v>108</v>
      </c>
      <c r="G78" s="77"/>
      <c r="H78" s="73"/>
      <c r="I78" s="55">
        <v>65</v>
      </c>
      <c r="J78" s="70"/>
      <c r="K78" s="75" t="str">
        <f>'入札書 '!K78</f>
        <v>メダリストゼリー</v>
      </c>
      <c r="L78" s="75" t="str">
        <f>'入札書 '!L78</f>
        <v xml:space="preserve"> 190ｇ</v>
      </c>
      <c r="M78" s="76" t="str">
        <f>'入札書 '!M78</f>
        <v>個</v>
      </c>
      <c r="N78" s="75">
        <f>'入札書 '!N78</f>
        <v>30</v>
      </c>
      <c r="O78" s="77"/>
      <c r="P78" s="73"/>
    </row>
    <row r="79" spans="1:18" s="45" customFormat="1" ht="40.5" customHeight="1" x14ac:dyDescent="0.15">
      <c r="A79" s="55">
        <v>46</v>
      </c>
      <c r="B79" s="70"/>
      <c r="C79" s="75" t="str">
        <f>'入札書 '!C79</f>
        <v>緑茶</v>
      </c>
      <c r="D79" s="75" t="str">
        <f>'入札書 '!D79</f>
        <v xml:space="preserve"> 500ｍｌ程度　ペットボトル</v>
      </c>
      <c r="E79" s="76" t="str">
        <f>'入札書 '!E79</f>
        <v>個</v>
      </c>
      <c r="F79" s="75">
        <f>'入札書 '!F79</f>
        <v>24</v>
      </c>
      <c r="G79" s="77"/>
      <c r="H79" s="73"/>
      <c r="I79" s="55">
        <v>66</v>
      </c>
      <c r="J79" s="70"/>
      <c r="K79" s="75" t="e">
        <f>'入札書 '!K79</f>
        <v>#N/A</v>
      </c>
      <c r="L79" s="75" t="e">
        <f>'入札書 '!L79</f>
        <v>#N/A</v>
      </c>
      <c r="M79" s="76" t="e">
        <f>'入札書 '!M79</f>
        <v>#N/A</v>
      </c>
      <c r="N79" s="75" t="e">
        <f>'入札書 '!N79</f>
        <v>#N/A</v>
      </c>
      <c r="O79" s="77"/>
      <c r="P79" s="73"/>
    </row>
    <row r="80" spans="1:18" s="45" customFormat="1" ht="40.5" customHeight="1" x14ac:dyDescent="0.15">
      <c r="A80" s="55">
        <v>47</v>
      </c>
      <c r="B80" s="70"/>
      <c r="C80" s="75" t="str">
        <f>'入札書 '!C80</f>
        <v>大黒ちゃんぽん</v>
      </c>
      <c r="D80" s="75" t="str">
        <f>'入札書 '!D80</f>
        <v xml:space="preserve"> 105ｇ（麺85ｇ）</v>
      </c>
      <c r="E80" s="76" t="str">
        <f>'入札書 '!E80</f>
        <v>個</v>
      </c>
      <c r="F80" s="75">
        <f>'入札書 '!F80</f>
        <v>36</v>
      </c>
      <c r="G80" s="77"/>
      <c r="H80" s="73"/>
      <c r="I80" s="55">
        <v>67</v>
      </c>
      <c r="J80" s="70"/>
      <c r="K80" s="75" t="e">
        <f>'入札書 '!K80</f>
        <v>#N/A</v>
      </c>
      <c r="L80" s="75" t="e">
        <f>'入札書 '!L80</f>
        <v>#N/A</v>
      </c>
      <c r="M80" s="76" t="e">
        <f>'入札書 '!M80</f>
        <v>#N/A</v>
      </c>
      <c r="N80" s="75" t="e">
        <f>'入札書 '!N80</f>
        <v>#N/A</v>
      </c>
      <c r="O80" s="77"/>
      <c r="P80" s="73"/>
    </row>
    <row r="81" spans="1:16" s="45" customFormat="1" ht="40.5" customHeight="1" x14ac:dyDescent="0.15">
      <c r="A81" s="55">
        <v>48</v>
      </c>
      <c r="B81" s="70"/>
      <c r="C81" s="75" t="str">
        <f>'入札書 '!C81</f>
        <v>大黒ＡＫＡＧＩ中華そば</v>
      </c>
      <c r="D81" s="75" t="str">
        <f>'入札書 '!D81</f>
        <v xml:space="preserve"> 90ｇ（麺72ｇ）</v>
      </c>
      <c r="E81" s="76" t="str">
        <f>'入札書 '!E81</f>
        <v>個</v>
      </c>
      <c r="F81" s="75">
        <f>'入札書 '!F81</f>
        <v>36</v>
      </c>
      <c r="G81" s="77"/>
      <c r="H81" s="73"/>
      <c r="I81" s="55">
        <v>68</v>
      </c>
      <c r="J81" s="70"/>
      <c r="K81" s="75" t="e">
        <f>'入札書 '!K81</f>
        <v>#N/A</v>
      </c>
      <c r="L81" s="75" t="e">
        <f>'入札書 '!L81</f>
        <v>#N/A</v>
      </c>
      <c r="M81" s="76" t="e">
        <f>'入札書 '!M81</f>
        <v>#N/A</v>
      </c>
      <c r="N81" s="75" t="e">
        <f>'入札書 '!N81</f>
        <v>#N/A</v>
      </c>
      <c r="O81" s="77"/>
      <c r="P81" s="73"/>
    </row>
    <row r="82" spans="1:16" s="45" customFormat="1" ht="40.5" customHeight="1" x14ac:dyDescent="0.15">
      <c r="A82" s="55">
        <v>49</v>
      </c>
      <c r="B82" s="70"/>
      <c r="C82" s="75" t="str">
        <f>'入札書 '!C82</f>
        <v>大黒ねぎ塩とんこつラーメン</v>
      </c>
      <c r="D82" s="75" t="str">
        <f>'入札書 '!D82</f>
        <v xml:space="preserve"> 100ｇ（麺85ｇ）</v>
      </c>
      <c r="E82" s="76" t="str">
        <f>'入札書 '!E82</f>
        <v>個</v>
      </c>
      <c r="F82" s="75">
        <f>'入札書 '!F82</f>
        <v>36</v>
      </c>
      <c r="G82" s="77"/>
      <c r="H82" s="73"/>
      <c r="I82" s="55">
        <v>69</v>
      </c>
      <c r="J82" s="70"/>
      <c r="K82" s="75" t="e">
        <f>'入札書 '!K82</f>
        <v>#N/A</v>
      </c>
      <c r="L82" s="75" t="e">
        <f>'入札書 '!L82</f>
        <v>#N/A</v>
      </c>
      <c r="M82" s="76" t="e">
        <f>'入札書 '!M82</f>
        <v>#N/A</v>
      </c>
      <c r="N82" s="75" t="e">
        <f>'入札書 '!N82</f>
        <v>#N/A</v>
      </c>
      <c r="O82" s="77"/>
      <c r="P82" s="73"/>
    </row>
    <row r="83" spans="1:16" s="45" customFormat="1" ht="40.5" customHeight="1" x14ac:dyDescent="0.15">
      <c r="A83" s="55">
        <v>50</v>
      </c>
      <c r="B83" s="70"/>
      <c r="C83" s="75" t="str">
        <f>'入札書 '!C83</f>
        <v>大黒キャベツタンメン</v>
      </c>
      <c r="D83" s="75" t="str">
        <f>'入札書 '!D83</f>
        <v xml:space="preserve"> 100ｇ（麺85ｇ）</v>
      </c>
      <c r="E83" s="76" t="str">
        <f>'入札書 '!E83</f>
        <v>個</v>
      </c>
      <c r="F83" s="75">
        <f>'入札書 '!F83</f>
        <v>36</v>
      </c>
      <c r="G83" s="77"/>
      <c r="H83" s="73"/>
      <c r="I83" s="55">
        <v>70</v>
      </c>
      <c r="J83" s="70"/>
      <c r="K83" s="75" t="e">
        <f>'入札書 '!K83</f>
        <v>#N/A</v>
      </c>
      <c r="L83" s="75" t="e">
        <f>'入札書 '!L83</f>
        <v>#N/A</v>
      </c>
      <c r="M83" s="76" t="e">
        <f>'入札書 '!M83</f>
        <v>#N/A</v>
      </c>
      <c r="N83" s="75" t="e">
        <f>'入札書 '!N83</f>
        <v>#N/A</v>
      </c>
      <c r="O83" s="77"/>
      <c r="P83" s="73"/>
    </row>
    <row r="84" spans="1:16" s="45" customFormat="1" ht="40.5" customHeight="1" x14ac:dyDescent="0.15">
      <c r="A84" s="55">
        <v>51</v>
      </c>
      <c r="B84" s="70"/>
      <c r="C84" s="75" t="str">
        <f>'入札書 '!C84</f>
        <v>大黒わかめしょうゆらーめん</v>
      </c>
      <c r="D84" s="75" t="str">
        <f>'入札書 '!D84</f>
        <v xml:space="preserve"> 100ｇ（麺85ｇ）</v>
      </c>
      <c r="E84" s="76" t="str">
        <f>'入札書 '!E84</f>
        <v>個</v>
      </c>
      <c r="F84" s="75">
        <f>'入札書 '!F84</f>
        <v>36</v>
      </c>
      <c r="G84" s="77"/>
      <c r="H84" s="73"/>
      <c r="I84" s="55">
        <v>71</v>
      </c>
      <c r="J84" s="70"/>
      <c r="K84" s="75" t="e">
        <f>'入札書 '!K84</f>
        <v>#N/A</v>
      </c>
      <c r="L84" s="75" t="e">
        <f>'入札書 '!L84</f>
        <v>#N/A</v>
      </c>
      <c r="M84" s="76" t="e">
        <f>'入札書 '!M84</f>
        <v>#N/A</v>
      </c>
      <c r="N84" s="75" t="e">
        <f>'入札書 '!N84</f>
        <v>#N/A</v>
      </c>
      <c r="O84" s="77"/>
      <c r="P84" s="73"/>
    </row>
    <row r="85" spans="1:16" s="45" customFormat="1" ht="40.5" customHeight="1" x14ac:dyDescent="0.15">
      <c r="A85" s="55">
        <v>52</v>
      </c>
      <c r="B85" s="70"/>
      <c r="C85" s="75" t="str">
        <f>'入札書 '!C85</f>
        <v>大黒ごまみそらーめん</v>
      </c>
      <c r="D85" s="75" t="str">
        <f>'入札書 '!D85</f>
        <v xml:space="preserve"> 105ｇ（麺85ｇ）</v>
      </c>
      <c r="E85" s="76" t="str">
        <f>'入札書 '!E85</f>
        <v>個</v>
      </c>
      <c r="F85" s="75">
        <f>'入札書 '!F85</f>
        <v>36</v>
      </c>
      <c r="G85" s="77"/>
      <c r="H85" s="73"/>
      <c r="I85" s="55">
        <v>72</v>
      </c>
      <c r="J85" s="70"/>
      <c r="K85" s="75" t="e">
        <f>'入札書 '!K85</f>
        <v>#N/A</v>
      </c>
      <c r="L85" s="75" t="e">
        <f>'入札書 '!L85</f>
        <v>#N/A</v>
      </c>
      <c r="M85" s="76" t="e">
        <f>'入札書 '!M85</f>
        <v>#N/A</v>
      </c>
      <c r="N85" s="75" t="e">
        <f>'入札書 '!N85</f>
        <v>#N/A</v>
      </c>
      <c r="O85" s="77"/>
      <c r="P85" s="73"/>
    </row>
    <row r="86" spans="1:16" s="45" customFormat="1" ht="40.5" customHeight="1" x14ac:dyDescent="0.15">
      <c r="A86" s="55">
        <v>53</v>
      </c>
      <c r="B86" s="70"/>
      <c r="C86" s="75" t="str">
        <f>'入札書 '!C86</f>
        <v>大黒海鮮しおヌードル</v>
      </c>
      <c r="D86" s="75" t="str">
        <f>'入札書 '!D86</f>
        <v xml:space="preserve"> 66ｇ（麺56ｇ）</v>
      </c>
      <c r="E86" s="76" t="str">
        <f>'入札書 '!E86</f>
        <v>個</v>
      </c>
      <c r="F86" s="75">
        <f>'入札書 '!F86</f>
        <v>36</v>
      </c>
      <c r="G86" s="77"/>
      <c r="H86" s="73"/>
      <c r="I86" s="55">
        <v>73</v>
      </c>
      <c r="J86" s="70"/>
      <c r="K86" s="75" t="e">
        <f>'入札書 '!K86</f>
        <v>#N/A</v>
      </c>
      <c r="L86" s="75" t="e">
        <f>'入札書 '!L86</f>
        <v>#N/A</v>
      </c>
      <c r="M86" s="76" t="e">
        <f>'入札書 '!M86</f>
        <v>#N/A</v>
      </c>
      <c r="N86" s="75" t="e">
        <f>'入札書 '!N86</f>
        <v>#N/A</v>
      </c>
      <c r="O86" s="77"/>
      <c r="P86" s="73"/>
    </row>
    <row r="87" spans="1:16" s="45" customFormat="1" ht="40.5" customHeight="1" x14ac:dyDescent="0.15">
      <c r="A87" s="55">
        <v>54</v>
      </c>
      <c r="B87" s="70"/>
      <c r="C87" s="75" t="str">
        <f>'入札書 '!C87</f>
        <v>大黒醤油ヌードル</v>
      </c>
      <c r="D87" s="75" t="str">
        <f>'入札書 '!D87</f>
        <v xml:space="preserve"> 62ｇ（麺56ｇ）</v>
      </c>
      <c r="E87" s="76" t="str">
        <f>'入札書 '!E87</f>
        <v>個</v>
      </c>
      <c r="F87" s="75">
        <f>'入札書 '!F87</f>
        <v>36</v>
      </c>
      <c r="G87" s="77"/>
      <c r="H87" s="73"/>
      <c r="I87" s="55">
        <v>74</v>
      </c>
      <c r="J87" s="70"/>
      <c r="K87" s="75" t="e">
        <f>'入札書 '!K87</f>
        <v>#N/A</v>
      </c>
      <c r="L87" s="75" t="e">
        <f>'入札書 '!L87</f>
        <v>#N/A</v>
      </c>
      <c r="M87" s="76" t="e">
        <f>'入札書 '!M87</f>
        <v>#N/A</v>
      </c>
      <c r="N87" s="75" t="e">
        <f>'入札書 '!N87</f>
        <v>#N/A</v>
      </c>
      <c r="O87" s="77"/>
      <c r="P87" s="73"/>
    </row>
    <row r="88" spans="1:16" s="45" customFormat="1" ht="40.5" customHeight="1" x14ac:dyDescent="0.15">
      <c r="A88" s="55">
        <v>55</v>
      </c>
      <c r="B88" s="70"/>
      <c r="C88" s="75" t="str">
        <f>'入札書 '!C88</f>
        <v>大黒味噌ヌードル</v>
      </c>
      <c r="D88" s="75" t="str">
        <f>'入札書 '!D88</f>
        <v xml:space="preserve"> 70ｇ（麺56ｇ）</v>
      </c>
      <c r="E88" s="76" t="str">
        <f>'入札書 '!E88</f>
        <v>個</v>
      </c>
      <c r="F88" s="75">
        <f>'入札書 '!F88</f>
        <v>36</v>
      </c>
      <c r="G88" s="77"/>
      <c r="H88" s="73"/>
      <c r="I88" s="55">
        <v>75</v>
      </c>
      <c r="J88" s="70"/>
      <c r="K88" s="75" t="e">
        <f>'入札書 '!K88</f>
        <v>#N/A</v>
      </c>
      <c r="L88" s="75" t="e">
        <f>'入札書 '!L88</f>
        <v>#N/A</v>
      </c>
      <c r="M88" s="76" t="e">
        <f>'入札書 '!M88</f>
        <v>#N/A</v>
      </c>
      <c r="N88" s="75" t="e">
        <f>'入札書 '!N88</f>
        <v>#N/A</v>
      </c>
      <c r="O88" s="77"/>
      <c r="P88" s="73"/>
    </row>
    <row r="89" spans="1:16" s="45" customFormat="1" ht="40.5" customHeight="1" x14ac:dyDescent="0.15">
      <c r="A89" s="55">
        <v>56</v>
      </c>
      <c r="B89" s="70"/>
      <c r="C89" s="75" t="str">
        <f>'入札書 '!C89</f>
        <v>大黒カレーうどん</v>
      </c>
      <c r="D89" s="75" t="str">
        <f>'入札書 '!D89</f>
        <v xml:space="preserve"> 105ｇ（麺85ｇ）</v>
      </c>
      <c r="E89" s="76" t="str">
        <f>'入札書 '!E89</f>
        <v>個</v>
      </c>
      <c r="F89" s="75">
        <f>'入札書 '!F89</f>
        <v>36</v>
      </c>
      <c r="G89" s="77"/>
      <c r="H89" s="73"/>
      <c r="I89" s="55">
        <v>76</v>
      </c>
      <c r="J89" s="70"/>
      <c r="K89" s="75" t="e">
        <f>'入札書 '!K89</f>
        <v>#N/A</v>
      </c>
      <c r="L89" s="75" t="e">
        <f>'入札書 '!L89</f>
        <v>#N/A</v>
      </c>
      <c r="M89" s="76" t="e">
        <f>'入札書 '!M89</f>
        <v>#N/A</v>
      </c>
      <c r="N89" s="75" t="e">
        <f>'入札書 '!N89</f>
        <v>#N/A</v>
      </c>
      <c r="O89" s="77"/>
      <c r="P89" s="73"/>
    </row>
    <row r="90" spans="1:16" s="45" customFormat="1" ht="40.5" customHeight="1" x14ac:dyDescent="0.15">
      <c r="A90" s="55">
        <v>57</v>
      </c>
      <c r="B90" s="70"/>
      <c r="C90" s="75" t="str">
        <f>'入札書 '!C90</f>
        <v>大黒かけうどん</v>
      </c>
      <c r="D90" s="75" t="str">
        <f>'入札書 '!D90</f>
        <v xml:space="preserve"> 66ｇ（麺56ｇ）</v>
      </c>
      <c r="E90" s="76" t="str">
        <f>'入札書 '!E90</f>
        <v>個</v>
      </c>
      <c r="F90" s="75">
        <f>'入札書 '!F90</f>
        <v>36</v>
      </c>
      <c r="G90" s="77"/>
      <c r="H90" s="73"/>
      <c r="I90" s="55">
        <v>77</v>
      </c>
      <c r="J90" s="70"/>
      <c r="K90" s="75" t="e">
        <f>'入札書 '!K90</f>
        <v>#N/A</v>
      </c>
      <c r="L90" s="75" t="e">
        <f>'入札書 '!L90</f>
        <v>#N/A</v>
      </c>
      <c r="M90" s="76" t="e">
        <f>'入札書 '!M90</f>
        <v>#N/A</v>
      </c>
      <c r="N90" s="75" t="e">
        <f>'入札書 '!N90</f>
        <v>#N/A</v>
      </c>
      <c r="O90" s="77"/>
      <c r="P90" s="73"/>
    </row>
    <row r="91" spans="1:16" s="45" customFormat="1" ht="40.5" customHeight="1" x14ac:dyDescent="0.15">
      <c r="A91" s="55">
        <v>58</v>
      </c>
      <c r="B91" s="70"/>
      <c r="C91" s="75" t="str">
        <f>'入札書 '!C91</f>
        <v>大黒スタミナラーメン</v>
      </c>
      <c r="D91" s="75" t="str">
        <f>'入札書 '!D91</f>
        <v xml:space="preserve"> 100ｇ（麺85ｇ）</v>
      </c>
      <c r="E91" s="76" t="str">
        <f>'入札書 '!E91</f>
        <v>個</v>
      </c>
      <c r="F91" s="75">
        <f>'入札書 '!F91</f>
        <v>36</v>
      </c>
      <c r="G91" s="77"/>
      <c r="H91" s="73"/>
      <c r="I91" s="55">
        <v>78</v>
      </c>
      <c r="J91" s="70"/>
      <c r="K91" s="75" t="e">
        <f>'入札書 '!K91</f>
        <v>#N/A</v>
      </c>
      <c r="L91" s="75" t="e">
        <f>'入札書 '!L91</f>
        <v>#N/A</v>
      </c>
      <c r="M91" s="76" t="e">
        <f>'入札書 '!M91</f>
        <v>#N/A</v>
      </c>
      <c r="N91" s="75" t="e">
        <f>'入札書 '!N91</f>
        <v>#N/A</v>
      </c>
      <c r="O91" s="77"/>
      <c r="P91" s="73"/>
    </row>
    <row r="92" spans="1:16" s="45" customFormat="1" ht="40.5" customHeight="1" x14ac:dyDescent="0.15">
      <c r="A92" s="55">
        <v>59</v>
      </c>
      <c r="B92" s="70"/>
      <c r="C92" s="75" t="str">
        <f>'入札書 '!C92</f>
        <v>大黒担々麺</v>
      </c>
      <c r="D92" s="75" t="str">
        <f>'入札書 '!D92</f>
        <v xml:space="preserve"> 104ｇ（麺86ｇ）</v>
      </c>
      <c r="E92" s="76" t="str">
        <f>'入札書 '!E92</f>
        <v>個</v>
      </c>
      <c r="F92" s="75">
        <f>'入札書 '!F92</f>
        <v>36</v>
      </c>
      <c r="G92" s="77"/>
      <c r="H92" s="73"/>
      <c r="I92" s="55">
        <v>79</v>
      </c>
      <c r="J92" s="70"/>
      <c r="K92" s="75" t="e">
        <f>'入札書 '!K92</f>
        <v>#N/A</v>
      </c>
      <c r="L92" s="75" t="e">
        <f>'入札書 '!L92</f>
        <v>#N/A</v>
      </c>
      <c r="M92" s="76" t="e">
        <f>'入札書 '!M92</f>
        <v>#N/A</v>
      </c>
      <c r="N92" s="75" t="e">
        <f>'入札書 '!N92</f>
        <v>#N/A</v>
      </c>
      <c r="O92" s="77"/>
      <c r="P92" s="73"/>
    </row>
    <row r="93" spans="1:16" s="45" customFormat="1" ht="40.5" customHeight="1" x14ac:dyDescent="0.15">
      <c r="A93" s="55">
        <v>60</v>
      </c>
      <c r="B93" s="70"/>
      <c r="C93" s="75" t="str">
        <f>'入札書 '!C93</f>
        <v>クリーム玄米ブラン　ブルーベリー</v>
      </c>
      <c r="D93" s="75" t="str">
        <f>'入札書 '!D93</f>
        <v xml:space="preserve"> 2枚×2袋/個</v>
      </c>
      <c r="E93" s="76" t="str">
        <f>'入札書 '!E93</f>
        <v>個</v>
      </c>
      <c r="F93" s="75">
        <f>'入札書 '!F93</f>
        <v>48</v>
      </c>
      <c r="G93" s="77"/>
      <c r="H93" s="73"/>
      <c r="I93" s="55">
        <v>80</v>
      </c>
      <c r="J93" s="70"/>
      <c r="K93" s="75" t="e">
        <f>'入札書 '!K93</f>
        <v>#N/A</v>
      </c>
      <c r="L93" s="75" t="e">
        <f>'入札書 '!L93</f>
        <v>#N/A</v>
      </c>
      <c r="M93" s="76" t="e">
        <f>'入札書 '!M93</f>
        <v>#N/A</v>
      </c>
      <c r="N93" s="75" t="e">
        <f>'入札書 '!N93</f>
        <v>#N/A</v>
      </c>
      <c r="O93" s="77"/>
      <c r="P93" s="73"/>
    </row>
    <row r="94" spans="1:16" s="81" customFormat="1" x14ac:dyDescent="0.15">
      <c r="A94" s="29"/>
      <c r="B94" s="81" t="s">
        <v>64</v>
      </c>
      <c r="D94" s="82"/>
      <c r="E94" s="83"/>
      <c r="H94" s="84"/>
      <c r="I94" s="29"/>
      <c r="J94" s="81" t="s">
        <v>64</v>
      </c>
      <c r="L94" s="82"/>
      <c r="M94" s="83"/>
      <c r="O94" s="34"/>
      <c r="P94" s="84"/>
    </row>
  </sheetData>
  <mergeCells count="28">
    <mergeCell ref="B24:C24"/>
    <mergeCell ref="G24:H24"/>
    <mergeCell ref="O24:P24"/>
    <mergeCell ref="C3:D3"/>
    <mergeCell ref="K3:L3"/>
    <mergeCell ref="G6:H7"/>
    <mergeCell ref="O6:P7"/>
    <mergeCell ref="D19:F19"/>
    <mergeCell ref="L19:N19"/>
    <mergeCell ref="D20:F20"/>
    <mergeCell ref="F22:H22"/>
    <mergeCell ref="N22:P22"/>
    <mergeCell ref="E23:E25"/>
    <mergeCell ref="M23:M25"/>
    <mergeCell ref="B72:C72"/>
    <mergeCell ref="G72:H72"/>
    <mergeCell ref="O72:P72"/>
    <mergeCell ref="C49:D49"/>
    <mergeCell ref="K49:L49"/>
    <mergeCell ref="G52:H53"/>
    <mergeCell ref="O52:P53"/>
    <mergeCell ref="D67:F67"/>
    <mergeCell ref="L67:N67"/>
    <mergeCell ref="D68:F68"/>
    <mergeCell ref="F70:H70"/>
    <mergeCell ref="N70:P70"/>
    <mergeCell ref="E71:E73"/>
    <mergeCell ref="M71:M73"/>
  </mergeCells>
  <phoneticPr fontId="2"/>
  <printOptions horizontalCentered="1" verticalCentered="1" gridLinesSet="0"/>
  <pageMargins left="0.15748031496062992" right="0.15748031496062992" top="0" bottom="0" header="0" footer="0"/>
  <pageSetup paperSize="9" scale="63" orientation="portrait" errors="blank" r:id="rId1"/>
  <headerFooter alignWithMargins="0"/>
  <rowBreaks count="1" manualBreakCount="1">
    <brk id="46" max="1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H789"/>
  <sheetViews>
    <sheetView topLeftCell="A55" workbookViewId="0">
      <selection activeCell="B72" sqref="B72"/>
    </sheetView>
  </sheetViews>
  <sheetFormatPr defaultRowHeight="13.5" x14ac:dyDescent="0.4"/>
  <cols>
    <col min="1" max="1" width="5" style="5" customWidth="1"/>
    <col min="2" max="2" width="30.75" style="22" customWidth="1"/>
    <col min="3" max="3" width="30" style="22" customWidth="1"/>
    <col min="4" max="4" width="4.25" style="22" customWidth="1"/>
    <col min="5" max="5" width="7.25" style="20" customWidth="1"/>
    <col min="6" max="6" width="10.75" style="28" customWidth="1"/>
    <col min="7" max="32" width="9" style="5"/>
    <col min="33" max="33" width="4" style="5" customWidth="1"/>
    <col min="34" max="34" width="5.75" style="5" customWidth="1"/>
    <col min="35" max="256" width="9" style="5"/>
    <col min="257" max="257" width="5" style="5" customWidth="1"/>
    <col min="258" max="258" width="30.75" style="5" customWidth="1"/>
    <col min="259" max="259" width="30" style="5" customWidth="1"/>
    <col min="260" max="260" width="4.25" style="5" customWidth="1"/>
    <col min="261" max="261" width="7.25" style="5" customWidth="1"/>
    <col min="262" max="262" width="10.75" style="5" customWidth="1"/>
    <col min="263" max="288" width="9" style="5"/>
    <col min="289" max="289" width="4" style="5" customWidth="1"/>
    <col min="290" max="290" width="5.75" style="5" customWidth="1"/>
    <col min="291" max="512" width="9" style="5"/>
    <col min="513" max="513" width="5" style="5" customWidth="1"/>
    <col min="514" max="514" width="30.75" style="5" customWidth="1"/>
    <col min="515" max="515" width="30" style="5" customWidth="1"/>
    <col min="516" max="516" width="4.25" style="5" customWidth="1"/>
    <col min="517" max="517" width="7.25" style="5" customWidth="1"/>
    <col min="518" max="518" width="10.75" style="5" customWidth="1"/>
    <col min="519" max="544" width="9" style="5"/>
    <col min="545" max="545" width="4" style="5" customWidth="1"/>
    <col min="546" max="546" width="5.75" style="5" customWidth="1"/>
    <col min="547" max="768" width="9" style="5"/>
    <col min="769" max="769" width="5" style="5" customWidth="1"/>
    <col min="770" max="770" width="30.75" style="5" customWidth="1"/>
    <col min="771" max="771" width="30" style="5" customWidth="1"/>
    <col min="772" max="772" width="4.25" style="5" customWidth="1"/>
    <col min="773" max="773" width="7.25" style="5" customWidth="1"/>
    <col min="774" max="774" width="10.75" style="5" customWidth="1"/>
    <col min="775" max="800" width="9" style="5"/>
    <col min="801" max="801" width="4" style="5" customWidth="1"/>
    <col min="802" max="802" width="5.75" style="5" customWidth="1"/>
    <col min="803" max="1024" width="9" style="5"/>
    <col min="1025" max="1025" width="5" style="5" customWidth="1"/>
    <col min="1026" max="1026" width="30.75" style="5" customWidth="1"/>
    <col min="1027" max="1027" width="30" style="5" customWidth="1"/>
    <col min="1028" max="1028" width="4.25" style="5" customWidth="1"/>
    <col min="1029" max="1029" width="7.25" style="5" customWidth="1"/>
    <col min="1030" max="1030" width="10.75" style="5" customWidth="1"/>
    <col min="1031" max="1056" width="9" style="5"/>
    <col min="1057" max="1057" width="4" style="5" customWidth="1"/>
    <col min="1058" max="1058" width="5.75" style="5" customWidth="1"/>
    <col min="1059" max="1280" width="9" style="5"/>
    <col min="1281" max="1281" width="5" style="5" customWidth="1"/>
    <col min="1282" max="1282" width="30.75" style="5" customWidth="1"/>
    <col min="1283" max="1283" width="30" style="5" customWidth="1"/>
    <col min="1284" max="1284" width="4.25" style="5" customWidth="1"/>
    <col min="1285" max="1285" width="7.25" style="5" customWidth="1"/>
    <col min="1286" max="1286" width="10.75" style="5" customWidth="1"/>
    <col min="1287" max="1312" width="9" style="5"/>
    <col min="1313" max="1313" width="4" style="5" customWidth="1"/>
    <col min="1314" max="1314" width="5.75" style="5" customWidth="1"/>
    <col min="1315" max="1536" width="9" style="5"/>
    <col min="1537" max="1537" width="5" style="5" customWidth="1"/>
    <col min="1538" max="1538" width="30.75" style="5" customWidth="1"/>
    <col min="1539" max="1539" width="30" style="5" customWidth="1"/>
    <col min="1540" max="1540" width="4.25" style="5" customWidth="1"/>
    <col min="1541" max="1541" width="7.25" style="5" customWidth="1"/>
    <col min="1542" max="1542" width="10.75" style="5" customWidth="1"/>
    <col min="1543" max="1568" width="9" style="5"/>
    <col min="1569" max="1569" width="4" style="5" customWidth="1"/>
    <col min="1570" max="1570" width="5.75" style="5" customWidth="1"/>
    <col min="1571" max="1792" width="9" style="5"/>
    <col min="1793" max="1793" width="5" style="5" customWidth="1"/>
    <col min="1794" max="1794" width="30.75" style="5" customWidth="1"/>
    <col min="1795" max="1795" width="30" style="5" customWidth="1"/>
    <col min="1796" max="1796" width="4.25" style="5" customWidth="1"/>
    <col min="1797" max="1797" width="7.25" style="5" customWidth="1"/>
    <col min="1798" max="1798" width="10.75" style="5" customWidth="1"/>
    <col min="1799" max="1824" width="9" style="5"/>
    <col min="1825" max="1825" width="4" style="5" customWidth="1"/>
    <col min="1826" max="1826" width="5.75" style="5" customWidth="1"/>
    <col min="1827" max="2048" width="9" style="5"/>
    <col min="2049" max="2049" width="5" style="5" customWidth="1"/>
    <col min="2050" max="2050" width="30.75" style="5" customWidth="1"/>
    <col min="2051" max="2051" width="30" style="5" customWidth="1"/>
    <col min="2052" max="2052" width="4.25" style="5" customWidth="1"/>
    <col min="2053" max="2053" width="7.25" style="5" customWidth="1"/>
    <col min="2054" max="2054" width="10.75" style="5" customWidth="1"/>
    <col min="2055" max="2080" width="9" style="5"/>
    <col min="2081" max="2081" width="4" style="5" customWidth="1"/>
    <col min="2082" max="2082" width="5.75" style="5" customWidth="1"/>
    <col min="2083" max="2304" width="9" style="5"/>
    <col min="2305" max="2305" width="5" style="5" customWidth="1"/>
    <col min="2306" max="2306" width="30.75" style="5" customWidth="1"/>
    <col min="2307" max="2307" width="30" style="5" customWidth="1"/>
    <col min="2308" max="2308" width="4.25" style="5" customWidth="1"/>
    <col min="2309" max="2309" width="7.25" style="5" customWidth="1"/>
    <col min="2310" max="2310" width="10.75" style="5" customWidth="1"/>
    <col min="2311" max="2336" width="9" style="5"/>
    <col min="2337" max="2337" width="4" style="5" customWidth="1"/>
    <col min="2338" max="2338" width="5.75" style="5" customWidth="1"/>
    <col min="2339" max="2560" width="9" style="5"/>
    <col min="2561" max="2561" width="5" style="5" customWidth="1"/>
    <col min="2562" max="2562" width="30.75" style="5" customWidth="1"/>
    <col min="2563" max="2563" width="30" style="5" customWidth="1"/>
    <col min="2564" max="2564" width="4.25" style="5" customWidth="1"/>
    <col min="2565" max="2565" width="7.25" style="5" customWidth="1"/>
    <col min="2566" max="2566" width="10.75" style="5" customWidth="1"/>
    <col min="2567" max="2592" width="9" style="5"/>
    <col min="2593" max="2593" width="4" style="5" customWidth="1"/>
    <col min="2594" max="2594" width="5.75" style="5" customWidth="1"/>
    <col min="2595" max="2816" width="9" style="5"/>
    <col min="2817" max="2817" width="5" style="5" customWidth="1"/>
    <col min="2818" max="2818" width="30.75" style="5" customWidth="1"/>
    <col min="2819" max="2819" width="30" style="5" customWidth="1"/>
    <col min="2820" max="2820" width="4.25" style="5" customWidth="1"/>
    <col min="2821" max="2821" width="7.25" style="5" customWidth="1"/>
    <col min="2822" max="2822" width="10.75" style="5" customWidth="1"/>
    <col min="2823" max="2848" width="9" style="5"/>
    <col min="2849" max="2849" width="4" style="5" customWidth="1"/>
    <col min="2850" max="2850" width="5.75" style="5" customWidth="1"/>
    <col min="2851" max="3072" width="9" style="5"/>
    <col min="3073" max="3073" width="5" style="5" customWidth="1"/>
    <col min="3074" max="3074" width="30.75" style="5" customWidth="1"/>
    <col min="3075" max="3075" width="30" style="5" customWidth="1"/>
    <col min="3076" max="3076" width="4.25" style="5" customWidth="1"/>
    <col min="3077" max="3077" width="7.25" style="5" customWidth="1"/>
    <col min="3078" max="3078" width="10.75" style="5" customWidth="1"/>
    <col min="3079" max="3104" width="9" style="5"/>
    <col min="3105" max="3105" width="4" style="5" customWidth="1"/>
    <col min="3106" max="3106" width="5.75" style="5" customWidth="1"/>
    <col min="3107" max="3328" width="9" style="5"/>
    <col min="3329" max="3329" width="5" style="5" customWidth="1"/>
    <col min="3330" max="3330" width="30.75" style="5" customWidth="1"/>
    <col min="3331" max="3331" width="30" style="5" customWidth="1"/>
    <col min="3332" max="3332" width="4.25" style="5" customWidth="1"/>
    <col min="3333" max="3333" width="7.25" style="5" customWidth="1"/>
    <col min="3334" max="3334" width="10.75" style="5" customWidth="1"/>
    <col min="3335" max="3360" width="9" style="5"/>
    <col min="3361" max="3361" width="4" style="5" customWidth="1"/>
    <col min="3362" max="3362" width="5.75" style="5" customWidth="1"/>
    <col min="3363" max="3584" width="9" style="5"/>
    <col min="3585" max="3585" width="5" style="5" customWidth="1"/>
    <col min="3586" max="3586" width="30.75" style="5" customWidth="1"/>
    <col min="3587" max="3587" width="30" style="5" customWidth="1"/>
    <col min="3588" max="3588" width="4.25" style="5" customWidth="1"/>
    <col min="3589" max="3589" width="7.25" style="5" customWidth="1"/>
    <col min="3590" max="3590" width="10.75" style="5" customWidth="1"/>
    <col min="3591" max="3616" width="9" style="5"/>
    <col min="3617" max="3617" width="4" style="5" customWidth="1"/>
    <col min="3618" max="3618" width="5.75" style="5" customWidth="1"/>
    <col min="3619" max="3840" width="9" style="5"/>
    <col min="3841" max="3841" width="5" style="5" customWidth="1"/>
    <col min="3842" max="3842" width="30.75" style="5" customWidth="1"/>
    <col min="3843" max="3843" width="30" style="5" customWidth="1"/>
    <col min="3844" max="3844" width="4.25" style="5" customWidth="1"/>
    <col min="3845" max="3845" width="7.25" style="5" customWidth="1"/>
    <col min="3846" max="3846" width="10.75" style="5" customWidth="1"/>
    <col min="3847" max="3872" width="9" style="5"/>
    <col min="3873" max="3873" width="4" style="5" customWidth="1"/>
    <col min="3874" max="3874" width="5.75" style="5" customWidth="1"/>
    <col min="3875" max="4096" width="9" style="5"/>
    <col min="4097" max="4097" width="5" style="5" customWidth="1"/>
    <col min="4098" max="4098" width="30.75" style="5" customWidth="1"/>
    <col min="4099" max="4099" width="30" style="5" customWidth="1"/>
    <col min="4100" max="4100" width="4.25" style="5" customWidth="1"/>
    <col min="4101" max="4101" width="7.25" style="5" customWidth="1"/>
    <col min="4102" max="4102" width="10.75" style="5" customWidth="1"/>
    <col min="4103" max="4128" width="9" style="5"/>
    <col min="4129" max="4129" width="4" style="5" customWidth="1"/>
    <col min="4130" max="4130" width="5.75" style="5" customWidth="1"/>
    <col min="4131" max="4352" width="9" style="5"/>
    <col min="4353" max="4353" width="5" style="5" customWidth="1"/>
    <col min="4354" max="4354" width="30.75" style="5" customWidth="1"/>
    <col min="4355" max="4355" width="30" style="5" customWidth="1"/>
    <col min="4356" max="4356" width="4.25" style="5" customWidth="1"/>
    <col min="4357" max="4357" width="7.25" style="5" customWidth="1"/>
    <col min="4358" max="4358" width="10.75" style="5" customWidth="1"/>
    <col min="4359" max="4384" width="9" style="5"/>
    <col min="4385" max="4385" width="4" style="5" customWidth="1"/>
    <col min="4386" max="4386" width="5.75" style="5" customWidth="1"/>
    <col min="4387" max="4608" width="9" style="5"/>
    <col min="4609" max="4609" width="5" style="5" customWidth="1"/>
    <col min="4610" max="4610" width="30.75" style="5" customWidth="1"/>
    <col min="4611" max="4611" width="30" style="5" customWidth="1"/>
    <col min="4612" max="4612" width="4.25" style="5" customWidth="1"/>
    <col min="4613" max="4613" width="7.25" style="5" customWidth="1"/>
    <col min="4614" max="4614" width="10.75" style="5" customWidth="1"/>
    <col min="4615" max="4640" width="9" style="5"/>
    <col min="4641" max="4641" width="4" style="5" customWidth="1"/>
    <col min="4642" max="4642" width="5.75" style="5" customWidth="1"/>
    <col min="4643" max="4864" width="9" style="5"/>
    <col min="4865" max="4865" width="5" style="5" customWidth="1"/>
    <col min="4866" max="4866" width="30.75" style="5" customWidth="1"/>
    <col min="4867" max="4867" width="30" style="5" customWidth="1"/>
    <col min="4868" max="4868" width="4.25" style="5" customWidth="1"/>
    <col min="4869" max="4869" width="7.25" style="5" customWidth="1"/>
    <col min="4870" max="4870" width="10.75" style="5" customWidth="1"/>
    <col min="4871" max="4896" width="9" style="5"/>
    <col min="4897" max="4897" width="4" style="5" customWidth="1"/>
    <col min="4898" max="4898" width="5.75" style="5" customWidth="1"/>
    <col min="4899" max="5120" width="9" style="5"/>
    <col min="5121" max="5121" width="5" style="5" customWidth="1"/>
    <col min="5122" max="5122" width="30.75" style="5" customWidth="1"/>
    <col min="5123" max="5123" width="30" style="5" customWidth="1"/>
    <col min="5124" max="5124" width="4.25" style="5" customWidth="1"/>
    <col min="5125" max="5125" width="7.25" style="5" customWidth="1"/>
    <col min="5126" max="5126" width="10.75" style="5" customWidth="1"/>
    <col min="5127" max="5152" width="9" style="5"/>
    <col min="5153" max="5153" width="4" style="5" customWidth="1"/>
    <col min="5154" max="5154" width="5.75" style="5" customWidth="1"/>
    <col min="5155" max="5376" width="9" style="5"/>
    <col min="5377" max="5377" width="5" style="5" customWidth="1"/>
    <col min="5378" max="5378" width="30.75" style="5" customWidth="1"/>
    <col min="5379" max="5379" width="30" style="5" customWidth="1"/>
    <col min="5380" max="5380" width="4.25" style="5" customWidth="1"/>
    <col min="5381" max="5381" width="7.25" style="5" customWidth="1"/>
    <col min="5382" max="5382" width="10.75" style="5" customWidth="1"/>
    <col min="5383" max="5408" width="9" style="5"/>
    <col min="5409" max="5409" width="4" style="5" customWidth="1"/>
    <col min="5410" max="5410" width="5.75" style="5" customWidth="1"/>
    <col min="5411" max="5632" width="9" style="5"/>
    <col min="5633" max="5633" width="5" style="5" customWidth="1"/>
    <col min="5634" max="5634" width="30.75" style="5" customWidth="1"/>
    <col min="5635" max="5635" width="30" style="5" customWidth="1"/>
    <col min="5636" max="5636" width="4.25" style="5" customWidth="1"/>
    <col min="5637" max="5637" width="7.25" style="5" customWidth="1"/>
    <col min="5638" max="5638" width="10.75" style="5" customWidth="1"/>
    <col min="5639" max="5664" width="9" style="5"/>
    <col min="5665" max="5665" width="4" style="5" customWidth="1"/>
    <col min="5666" max="5666" width="5.75" style="5" customWidth="1"/>
    <col min="5667" max="5888" width="9" style="5"/>
    <col min="5889" max="5889" width="5" style="5" customWidth="1"/>
    <col min="5890" max="5890" width="30.75" style="5" customWidth="1"/>
    <col min="5891" max="5891" width="30" style="5" customWidth="1"/>
    <col min="5892" max="5892" width="4.25" style="5" customWidth="1"/>
    <col min="5893" max="5893" width="7.25" style="5" customWidth="1"/>
    <col min="5894" max="5894" width="10.75" style="5" customWidth="1"/>
    <col min="5895" max="5920" width="9" style="5"/>
    <col min="5921" max="5921" width="4" style="5" customWidth="1"/>
    <col min="5922" max="5922" width="5.75" style="5" customWidth="1"/>
    <col min="5923" max="6144" width="9" style="5"/>
    <col min="6145" max="6145" width="5" style="5" customWidth="1"/>
    <col min="6146" max="6146" width="30.75" style="5" customWidth="1"/>
    <col min="6147" max="6147" width="30" style="5" customWidth="1"/>
    <col min="6148" max="6148" width="4.25" style="5" customWidth="1"/>
    <col min="6149" max="6149" width="7.25" style="5" customWidth="1"/>
    <col min="6150" max="6150" width="10.75" style="5" customWidth="1"/>
    <col min="6151" max="6176" width="9" style="5"/>
    <col min="6177" max="6177" width="4" style="5" customWidth="1"/>
    <col min="6178" max="6178" width="5.75" style="5" customWidth="1"/>
    <col min="6179" max="6400" width="9" style="5"/>
    <col min="6401" max="6401" width="5" style="5" customWidth="1"/>
    <col min="6402" max="6402" width="30.75" style="5" customWidth="1"/>
    <col min="6403" max="6403" width="30" style="5" customWidth="1"/>
    <col min="6404" max="6404" width="4.25" style="5" customWidth="1"/>
    <col min="6405" max="6405" width="7.25" style="5" customWidth="1"/>
    <col min="6406" max="6406" width="10.75" style="5" customWidth="1"/>
    <col min="6407" max="6432" width="9" style="5"/>
    <col min="6433" max="6433" width="4" style="5" customWidth="1"/>
    <col min="6434" max="6434" width="5.75" style="5" customWidth="1"/>
    <col min="6435" max="6656" width="9" style="5"/>
    <col min="6657" max="6657" width="5" style="5" customWidth="1"/>
    <col min="6658" max="6658" width="30.75" style="5" customWidth="1"/>
    <col min="6659" max="6659" width="30" style="5" customWidth="1"/>
    <col min="6660" max="6660" width="4.25" style="5" customWidth="1"/>
    <col min="6661" max="6661" width="7.25" style="5" customWidth="1"/>
    <col min="6662" max="6662" width="10.75" style="5" customWidth="1"/>
    <col min="6663" max="6688" width="9" style="5"/>
    <col min="6689" max="6689" width="4" style="5" customWidth="1"/>
    <col min="6690" max="6690" width="5.75" style="5" customWidth="1"/>
    <col min="6691" max="6912" width="9" style="5"/>
    <col min="6913" max="6913" width="5" style="5" customWidth="1"/>
    <col min="6914" max="6914" width="30.75" style="5" customWidth="1"/>
    <col min="6915" max="6915" width="30" style="5" customWidth="1"/>
    <col min="6916" max="6916" width="4.25" style="5" customWidth="1"/>
    <col min="6917" max="6917" width="7.25" style="5" customWidth="1"/>
    <col min="6918" max="6918" width="10.75" style="5" customWidth="1"/>
    <col min="6919" max="6944" width="9" style="5"/>
    <col min="6945" max="6945" width="4" style="5" customWidth="1"/>
    <col min="6946" max="6946" width="5.75" style="5" customWidth="1"/>
    <col min="6947" max="7168" width="9" style="5"/>
    <col min="7169" max="7169" width="5" style="5" customWidth="1"/>
    <col min="7170" max="7170" width="30.75" style="5" customWidth="1"/>
    <col min="7171" max="7171" width="30" style="5" customWidth="1"/>
    <col min="7172" max="7172" width="4.25" style="5" customWidth="1"/>
    <col min="7173" max="7173" width="7.25" style="5" customWidth="1"/>
    <col min="7174" max="7174" width="10.75" style="5" customWidth="1"/>
    <col min="7175" max="7200" width="9" style="5"/>
    <col min="7201" max="7201" width="4" style="5" customWidth="1"/>
    <col min="7202" max="7202" width="5.75" style="5" customWidth="1"/>
    <col min="7203" max="7424" width="9" style="5"/>
    <col min="7425" max="7425" width="5" style="5" customWidth="1"/>
    <col min="7426" max="7426" width="30.75" style="5" customWidth="1"/>
    <col min="7427" max="7427" width="30" style="5" customWidth="1"/>
    <col min="7428" max="7428" width="4.25" style="5" customWidth="1"/>
    <col min="7429" max="7429" width="7.25" style="5" customWidth="1"/>
    <col min="7430" max="7430" width="10.75" style="5" customWidth="1"/>
    <col min="7431" max="7456" width="9" style="5"/>
    <col min="7457" max="7457" width="4" style="5" customWidth="1"/>
    <col min="7458" max="7458" width="5.75" style="5" customWidth="1"/>
    <col min="7459" max="7680" width="9" style="5"/>
    <col min="7681" max="7681" width="5" style="5" customWidth="1"/>
    <col min="7682" max="7682" width="30.75" style="5" customWidth="1"/>
    <col min="7683" max="7683" width="30" style="5" customWidth="1"/>
    <col min="7684" max="7684" width="4.25" style="5" customWidth="1"/>
    <col min="7685" max="7685" width="7.25" style="5" customWidth="1"/>
    <col min="7686" max="7686" width="10.75" style="5" customWidth="1"/>
    <col min="7687" max="7712" width="9" style="5"/>
    <col min="7713" max="7713" width="4" style="5" customWidth="1"/>
    <col min="7714" max="7714" width="5.75" style="5" customWidth="1"/>
    <col min="7715" max="7936" width="9" style="5"/>
    <col min="7937" max="7937" width="5" style="5" customWidth="1"/>
    <col min="7938" max="7938" width="30.75" style="5" customWidth="1"/>
    <col min="7939" max="7939" width="30" style="5" customWidth="1"/>
    <col min="7940" max="7940" width="4.25" style="5" customWidth="1"/>
    <col min="7941" max="7941" width="7.25" style="5" customWidth="1"/>
    <col min="7942" max="7942" width="10.75" style="5" customWidth="1"/>
    <col min="7943" max="7968" width="9" style="5"/>
    <col min="7969" max="7969" width="4" style="5" customWidth="1"/>
    <col min="7970" max="7970" width="5.75" style="5" customWidth="1"/>
    <col min="7971" max="8192" width="9" style="5"/>
    <col min="8193" max="8193" width="5" style="5" customWidth="1"/>
    <col min="8194" max="8194" width="30.75" style="5" customWidth="1"/>
    <col min="8195" max="8195" width="30" style="5" customWidth="1"/>
    <col min="8196" max="8196" width="4.25" style="5" customWidth="1"/>
    <col min="8197" max="8197" width="7.25" style="5" customWidth="1"/>
    <col min="8198" max="8198" width="10.75" style="5" customWidth="1"/>
    <col min="8199" max="8224" width="9" style="5"/>
    <col min="8225" max="8225" width="4" style="5" customWidth="1"/>
    <col min="8226" max="8226" width="5.75" style="5" customWidth="1"/>
    <col min="8227" max="8448" width="9" style="5"/>
    <col min="8449" max="8449" width="5" style="5" customWidth="1"/>
    <col min="8450" max="8450" width="30.75" style="5" customWidth="1"/>
    <col min="8451" max="8451" width="30" style="5" customWidth="1"/>
    <col min="8452" max="8452" width="4.25" style="5" customWidth="1"/>
    <col min="8453" max="8453" width="7.25" style="5" customWidth="1"/>
    <col min="8454" max="8454" width="10.75" style="5" customWidth="1"/>
    <col min="8455" max="8480" width="9" style="5"/>
    <col min="8481" max="8481" width="4" style="5" customWidth="1"/>
    <col min="8482" max="8482" width="5.75" style="5" customWidth="1"/>
    <col min="8483" max="8704" width="9" style="5"/>
    <col min="8705" max="8705" width="5" style="5" customWidth="1"/>
    <col min="8706" max="8706" width="30.75" style="5" customWidth="1"/>
    <col min="8707" max="8707" width="30" style="5" customWidth="1"/>
    <col min="8708" max="8708" width="4.25" style="5" customWidth="1"/>
    <col min="8709" max="8709" width="7.25" style="5" customWidth="1"/>
    <col min="8710" max="8710" width="10.75" style="5" customWidth="1"/>
    <col min="8711" max="8736" width="9" style="5"/>
    <col min="8737" max="8737" width="4" style="5" customWidth="1"/>
    <col min="8738" max="8738" width="5.75" style="5" customWidth="1"/>
    <col min="8739" max="8960" width="9" style="5"/>
    <col min="8961" max="8961" width="5" style="5" customWidth="1"/>
    <col min="8962" max="8962" width="30.75" style="5" customWidth="1"/>
    <col min="8963" max="8963" width="30" style="5" customWidth="1"/>
    <col min="8964" max="8964" width="4.25" style="5" customWidth="1"/>
    <col min="8965" max="8965" width="7.25" style="5" customWidth="1"/>
    <col min="8966" max="8966" width="10.75" style="5" customWidth="1"/>
    <col min="8967" max="8992" width="9" style="5"/>
    <col min="8993" max="8993" width="4" style="5" customWidth="1"/>
    <col min="8994" max="8994" width="5.75" style="5" customWidth="1"/>
    <col min="8995" max="9216" width="9" style="5"/>
    <col min="9217" max="9217" width="5" style="5" customWidth="1"/>
    <col min="9218" max="9218" width="30.75" style="5" customWidth="1"/>
    <col min="9219" max="9219" width="30" style="5" customWidth="1"/>
    <col min="9220" max="9220" width="4.25" style="5" customWidth="1"/>
    <col min="9221" max="9221" width="7.25" style="5" customWidth="1"/>
    <col min="9222" max="9222" width="10.75" style="5" customWidth="1"/>
    <col min="9223" max="9248" width="9" style="5"/>
    <col min="9249" max="9249" width="4" style="5" customWidth="1"/>
    <col min="9250" max="9250" width="5.75" style="5" customWidth="1"/>
    <col min="9251" max="9472" width="9" style="5"/>
    <col min="9473" max="9473" width="5" style="5" customWidth="1"/>
    <col min="9474" max="9474" width="30.75" style="5" customWidth="1"/>
    <col min="9475" max="9475" width="30" style="5" customWidth="1"/>
    <col min="9476" max="9476" width="4.25" style="5" customWidth="1"/>
    <col min="9477" max="9477" width="7.25" style="5" customWidth="1"/>
    <col min="9478" max="9478" width="10.75" style="5" customWidth="1"/>
    <col min="9479" max="9504" width="9" style="5"/>
    <col min="9505" max="9505" width="4" style="5" customWidth="1"/>
    <col min="9506" max="9506" width="5.75" style="5" customWidth="1"/>
    <col min="9507" max="9728" width="9" style="5"/>
    <col min="9729" max="9729" width="5" style="5" customWidth="1"/>
    <col min="9730" max="9730" width="30.75" style="5" customWidth="1"/>
    <col min="9731" max="9731" width="30" style="5" customWidth="1"/>
    <col min="9732" max="9732" width="4.25" style="5" customWidth="1"/>
    <col min="9733" max="9733" width="7.25" style="5" customWidth="1"/>
    <col min="9734" max="9734" width="10.75" style="5" customWidth="1"/>
    <col min="9735" max="9760" width="9" style="5"/>
    <col min="9761" max="9761" width="4" style="5" customWidth="1"/>
    <col min="9762" max="9762" width="5.75" style="5" customWidth="1"/>
    <col min="9763" max="9984" width="9" style="5"/>
    <col min="9985" max="9985" width="5" style="5" customWidth="1"/>
    <col min="9986" max="9986" width="30.75" style="5" customWidth="1"/>
    <col min="9987" max="9987" width="30" style="5" customWidth="1"/>
    <col min="9988" max="9988" width="4.25" style="5" customWidth="1"/>
    <col min="9989" max="9989" width="7.25" style="5" customWidth="1"/>
    <col min="9990" max="9990" width="10.75" style="5" customWidth="1"/>
    <col min="9991" max="10016" width="9" style="5"/>
    <col min="10017" max="10017" width="4" style="5" customWidth="1"/>
    <col min="10018" max="10018" width="5.75" style="5" customWidth="1"/>
    <col min="10019" max="10240" width="9" style="5"/>
    <col min="10241" max="10241" width="5" style="5" customWidth="1"/>
    <col min="10242" max="10242" width="30.75" style="5" customWidth="1"/>
    <col min="10243" max="10243" width="30" style="5" customWidth="1"/>
    <col min="10244" max="10244" width="4.25" style="5" customWidth="1"/>
    <col min="10245" max="10245" width="7.25" style="5" customWidth="1"/>
    <col min="10246" max="10246" width="10.75" style="5" customWidth="1"/>
    <col min="10247" max="10272" width="9" style="5"/>
    <col min="10273" max="10273" width="4" style="5" customWidth="1"/>
    <col min="10274" max="10274" width="5.75" style="5" customWidth="1"/>
    <col min="10275" max="10496" width="9" style="5"/>
    <col min="10497" max="10497" width="5" style="5" customWidth="1"/>
    <col min="10498" max="10498" width="30.75" style="5" customWidth="1"/>
    <col min="10499" max="10499" width="30" style="5" customWidth="1"/>
    <col min="10500" max="10500" width="4.25" style="5" customWidth="1"/>
    <col min="10501" max="10501" width="7.25" style="5" customWidth="1"/>
    <col min="10502" max="10502" width="10.75" style="5" customWidth="1"/>
    <col min="10503" max="10528" width="9" style="5"/>
    <col min="10529" max="10529" width="4" style="5" customWidth="1"/>
    <col min="10530" max="10530" width="5.75" style="5" customWidth="1"/>
    <col min="10531" max="10752" width="9" style="5"/>
    <col min="10753" max="10753" width="5" style="5" customWidth="1"/>
    <col min="10754" max="10754" width="30.75" style="5" customWidth="1"/>
    <col min="10755" max="10755" width="30" style="5" customWidth="1"/>
    <col min="10756" max="10756" width="4.25" style="5" customWidth="1"/>
    <col min="10757" max="10757" width="7.25" style="5" customWidth="1"/>
    <col min="10758" max="10758" width="10.75" style="5" customWidth="1"/>
    <col min="10759" max="10784" width="9" style="5"/>
    <col min="10785" max="10785" width="4" style="5" customWidth="1"/>
    <col min="10786" max="10786" width="5.75" style="5" customWidth="1"/>
    <col min="10787" max="11008" width="9" style="5"/>
    <col min="11009" max="11009" width="5" style="5" customWidth="1"/>
    <col min="11010" max="11010" width="30.75" style="5" customWidth="1"/>
    <col min="11011" max="11011" width="30" style="5" customWidth="1"/>
    <col min="11012" max="11012" width="4.25" style="5" customWidth="1"/>
    <col min="11013" max="11013" width="7.25" style="5" customWidth="1"/>
    <col min="11014" max="11014" width="10.75" style="5" customWidth="1"/>
    <col min="11015" max="11040" width="9" style="5"/>
    <col min="11041" max="11041" width="4" style="5" customWidth="1"/>
    <col min="11042" max="11042" width="5.75" style="5" customWidth="1"/>
    <col min="11043" max="11264" width="9" style="5"/>
    <col min="11265" max="11265" width="5" style="5" customWidth="1"/>
    <col min="11266" max="11266" width="30.75" style="5" customWidth="1"/>
    <col min="11267" max="11267" width="30" style="5" customWidth="1"/>
    <col min="11268" max="11268" width="4.25" style="5" customWidth="1"/>
    <col min="11269" max="11269" width="7.25" style="5" customWidth="1"/>
    <col min="11270" max="11270" width="10.75" style="5" customWidth="1"/>
    <col min="11271" max="11296" width="9" style="5"/>
    <col min="11297" max="11297" width="4" style="5" customWidth="1"/>
    <col min="11298" max="11298" width="5.75" style="5" customWidth="1"/>
    <col min="11299" max="11520" width="9" style="5"/>
    <col min="11521" max="11521" width="5" style="5" customWidth="1"/>
    <col min="11522" max="11522" width="30.75" style="5" customWidth="1"/>
    <col min="11523" max="11523" width="30" style="5" customWidth="1"/>
    <col min="11524" max="11524" width="4.25" style="5" customWidth="1"/>
    <col min="11525" max="11525" width="7.25" style="5" customWidth="1"/>
    <col min="11526" max="11526" width="10.75" style="5" customWidth="1"/>
    <col min="11527" max="11552" width="9" style="5"/>
    <col min="11553" max="11553" width="4" style="5" customWidth="1"/>
    <col min="11554" max="11554" width="5.75" style="5" customWidth="1"/>
    <col min="11555" max="11776" width="9" style="5"/>
    <col min="11777" max="11777" width="5" style="5" customWidth="1"/>
    <col min="11778" max="11778" width="30.75" style="5" customWidth="1"/>
    <col min="11779" max="11779" width="30" style="5" customWidth="1"/>
    <col min="11780" max="11780" width="4.25" style="5" customWidth="1"/>
    <col min="11781" max="11781" width="7.25" style="5" customWidth="1"/>
    <col min="11782" max="11782" width="10.75" style="5" customWidth="1"/>
    <col min="11783" max="11808" width="9" style="5"/>
    <col min="11809" max="11809" width="4" style="5" customWidth="1"/>
    <col min="11810" max="11810" width="5.75" style="5" customWidth="1"/>
    <col min="11811" max="12032" width="9" style="5"/>
    <col min="12033" max="12033" width="5" style="5" customWidth="1"/>
    <col min="12034" max="12034" width="30.75" style="5" customWidth="1"/>
    <col min="12035" max="12035" width="30" style="5" customWidth="1"/>
    <col min="12036" max="12036" width="4.25" style="5" customWidth="1"/>
    <col min="12037" max="12037" width="7.25" style="5" customWidth="1"/>
    <col min="12038" max="12038" width="10.75" style="5" customWidth="1"/>
    <col min="12039" max="12064" width="9" style="5"/>
    <col min="12065" max="12065" width="4" style="5" customWidth="1"/>
    <col min="12066" max="12066" width="5.75" style="5" customWidth="1"/>
    <col min="12067" max="12288" width="9" style="5"/>
    <col min="12289" max="12289" width="5" style="5" customWidth="1"/>
    <col min="12290" max="12290" width="30.75" style="5" customWidth="1"/>
    <col min="12291" max="12291" width="30" style="5" customWidth="1"/>
    <col min="12292" max="12292" width="4.25" style="5" customWidth="1"/>
    <col min="12293" max="12293" width="7.25" style="5" customWidth="1"/>
    <col min="12294" max="12294" width="10.75" style="5" customWidth="1"/>
    <col min="12295" max="12320" width="9" style="5"/>
    <col min="12321" max="12321" width="4" style="5" customWidth="1"/>
    <col min="12322" max="12322" width="5.75" style="5" customWidth="1"/>
    <col min="12323" max="12544" width="9" style="5"/>
    <col min="12545" max="12545" width="5" style="5" customWidth="1"/>
    <col min="12546" max="12546" width="30.75" style="5" customWidth="1"/>
    <col min="12547" max="12547" width="30" style="5" customWidth="1"/>
    <col min="12548" max="12548" width="4.25" style="5" customWidth="1"/>
    <col min="12549" max="12549" width="7.25" style="5" customWidth="1"/>
    <col min="12550" max="12550" width="10.75" style="5" customWidth="1"/>
    <col min="12551" max="12576" width="9" style="5"/>
    <col min="12577" max="12577" width="4" style="5" customWidth="1"/>
    <col min="12578" max="12578" width="5.75" style="5" customWidth="1"/>
    <col min="12579" max="12800" width="9" style="5"/>
    <col min="12801" max="12801" width="5" style="5" customWidth="1"/>
    <col min="12802" max="12802" width="30.75" style="5" customWidth="1"/>
    <col min="12803" max="12803" width="30" style="5" customWidth="1"/>
    <col min="12804" max="12804" width="4.25" style="5" customWidth="1"/>
    <col min="12805" max="12805" width="7.25" style="5" customWidth="1"/>
    <col min="12806" max="12806" width="10.75" style="5" customWidth="1"/>
    <col min="12807" max="12832" width="9" style="5"/>
    <col min="12833" max="12833" width="4" style="5" customWidth="1"/>
    <col min="12834" max="12834" width="5.75" style="5" customWidth="1"/>
    <col min="12835" max="13056" width="9" style="5"/>
    <col min="13057" max="13057" width="5" style="5" customWidth="1"/>
    <col min="13058" max="13058" width="30.75" style="5" customWidth="1"/>
    <col min="13059" max="13059" width="30" style="5" customWidth="1"/>
    <col min="13060" max="13060" width="4.25" style="5" customWidth="1"/>
    <col min="13061" max="13061" width="7.25" style="5" customWidth="1"/>
    <col min="13062" max="13062" width="10.75" style="5" customWidth="1"/>
    <col min="13063" max="13088" width="9" style="5"/>
    <col min="13089" max="13089" width="4" style="5" customWidth="1"/>
    <col min="13090" max="13090" width="5.75" style="5" customWidth="1"/>
    <col min="13091" max="13312" width="9" style="5"/>
    <col min="13313" max="13313" width="5" style="5" customWidth="1"/>
    <col min="13314" max="13314" width="30.75" style="5" customWidth="1"/>
    <col min="13315" max="13315" width="30" style="5" customWidth="1"/>
    <col min="13316" max="13316" width="4.25" style="5" customWidth="1"/>
    <col min="13317" max="13317" width="7.25" style="5" customWidth="1"/>
    <col min="13318" max="13318" width="10.75" style="5" customWidth="1"/>
    <col min="13319" max="13344" width="9" style="5"/>
    <col min="13345" max="13345" width="4" style="5" customWidth="1"/>
    <col min="13346" max="13346" width="5.75" style="5" customWidth="1"/>
    <col min="13347" max="13568" width="9" style="5"/>
    <col min="13569" max="13569" width="5" style="5" customWidth="1"/>
    <col min="13570" max="13570" width="30.75" style="5" customWidth="1"/>
    <col min="13571" max="13571" width="30" style="5" customWidth="1"/>
    <col min="13572" max="13572" width="4.25" style="5" customWidth="1"/>
    <col min="13573" max="13573" width="7.25" style="5" customWidth="1"/>
    <col min="13574" max="13574" width="10.75" style="5" customWidth="1"/>
    <col min="13575" max="13600" width="9" style="5"/>
    <col min="13601" max="13601" width="4" style="5" customWidth="1"/>
    <col min="13602" max="13602" width="5.75" style="5" customWidth="1"/>
    <col min="13603" max="13824" width="9" style="5"/>
    <col min="13825" max="13825" width="5" style="5" customWidth="1"/>
    <col min="13826" max="13826" width="30.75" style="5" customWidth="1"/>
    <col min="13827" max="13827" width="30" style="5" customWidth="1"/>
    <col min="13828" max="13828" width="4.25" style="5" customWidth="1"/>
    <col min="13829" max="13829" width="7.25" style="5" customWidth="1"/>
    <col min="13830" max="13830" width="10.75" style="5" customWidth="1"/>
    <col min="13831" max="13856" width="9" style="5"/>
    <col min="13857" max="13857" width="4" style="5" customWidth="1"/>
    <col min="13858" max="13858" width="5.75" style="5" customWidth="1"/>
    <col min="13859" max="14080" width="9" style="5"/>
    <col min="14081" max="14081" width="5" style="5" customWidth="1"/>
    <col min="14082" max="14082" width="30.75" style="5" customWidth="1"/>
    <col min="14083" max="14083" width="30" style="5" customWidth="1"/>
    <col min="14084" max="14084" width="4.25" style="5" customWidth="1"/>
    <col min="14085" max="14085" width="7.25" style="5" customWidth="1"/>
    <col min="14086" max="14086" width="10.75" style="5" customWidth="1"/>
    <col min="14087" max="14112" width="9" style="5"/>
    <col min="14113" max="14113" width="4" style="5" customWidth="1"/>
    <col min="14114" max="14114" width="5.75" style="5" customWidth="1"/>
    <col min="14115" max="14336" width="9" style="5"/>
    <col min="14337" max="14337" width="5" style="5" customWidth="1"/>
    <col min="14338" max="14338" width="30.75" style="5" customWidth="1"/>
    <col min="14339" max="14339" width="30" style="5" customWidth="1"/>
    <col min="14340" max="14340" width="4.25" style="5" customWidth="1"/>
    <col min="14341" max="14341" width="7.25" style="5" customWidth="1"/>
    <col min="14342" max="14342" width="10.75" style="5" customWidth="1"/>
    <col min="14343" max="14368" width="9" style="5"/>
    <col min="14369" max="14369" width="4" style="5" customWidth="1"/>
    <col min="14370" max="14370" width="5.75" style="5" customWidth="1"/>
    <col min="14371" max="14592" width="9" style="5"/>
    <col min="14593" max="14593" width="5" style="5" customWidth="1"/>
    <col min="14594" max="14594" width="30.75" style="5" customWidth="1"/>
    <col min="14595" max="14595" width="30" style="5" customWidth="1"/>
    <col min="14596" max="14596" width="4.25" style="5" customWidth="1"/>
    <col min="14597" max="14597" width="7.25" style="5" customWidth="1"/>
    <col min="14598" max="14598" width="10.75" style="5" customWidth="1"/>
    <col min="14599" max="14624" width="9" style="5"/>
    <col min="14625" max="14625" width="4" style="5" customWidth="1"/>
    <col min="14626" max="14626" width="5.75" style="5" customWidth="1"/>
    <col min="14627" max="14848" width="9" style="5"/>
    <col min="14849" max="14849" width="5" style="5" customWidth="1"/>
    <col min="14850" max="14850" width="30.75" style="5" customWidth="1"/>
    <col min="14851" max="14851" width="30" style="5" customWidth="1"/>
    <col min="14852" max="14852" width="4.25" style="5" customWidth="1"/>
    <col min="14853" max="14853" width="7.25" style="5" customWidth="1"/>
    <col min="14854" max="14854" width="10.75" style="5" customWidth="1"/>
    <col min="14855" max="14880" width="9" style="5"/>
    <col min="14881" max="14881" width="4" style="5" customWidth="1"/>
    <col min="14882" max="14882" width="5.75" style="5" customWidth="1"/>
    <col min="14883" max="15104" width="9" style="5"/>
    <col min="15105" max="15105" width="5" style="5" customWidth="1"/>
    <col min="15106" max="15106" width="30.75" style="5" customWidth="1"/>
    <col min="15107" max="15107" width="30" style="5" customWidth="1"/>
    <col min="15108" max="15108" width="4.25" style="5" customWidth="1"/>
    <col min="15109" max="15109" width="7.25" style="5" customWidth="1"/>
    <col min="15110" max="15110" width="10.75" style="5" customWidth="1"/>
    <col min="15111" max="15136" width="9" style="5"/>
    <col min="15137" max="15137" width="4" style="5" customWidth="1"/>
    <col min="15138" max="15138" width="5.75" style="5" customWidth="1"/>
    <col min="15139" max="15360" width="9" style="5"/>
    <col min="15361" max="15361" width="5" style="5" customWidth="1"/>
    <col min="15362" max="15362" width="30.75" style="5" customWidth="1"/>
    <col min="15363" max="15363" width="30" style="5" customWidth="1"/>
    <col min="15364" max="15364" width="4.25" style="5" customWidth="1"/>
    <col min="15365" max="15365" width="7.25" style="5" customWidth="1"/>
    <col min="15366" max="15366" width="10.75" style="5" customWidth="1"/>
    <col min="15367" max="15392" width="9" style="5"/>
    <col min="15393" max="15393" width="4" style="5" customWidth="1"/>
    <col min="15394" max="15394" width="5.75" style="5" customWidth="1"/>
    <col min="15395" max="15616" width="9" style="5"/>
    <col min="15617" max="15617" width="5" style="5" customWidth="1"/>
    <col min="15618" max="15618" width="30.75" style="5" customWidth="1"/>
    <col min="15619" max="15619" width="30" style="5" customWidth="1"/>
    <col min="15620" max="15620" width="4.25" style="5" customWidth="1"/>
    <col min="15621" max="15621" width="7.25" style="5" customWidth="1"/>
    <col min="15622" max="15622" width="10.75" style="5" customWidth="1"/>
    <col min="15623" max="15648" width="9" style="5"/>
    <col min="15649" max="15649" width="4" style="5" customWidth="1"/>
    <col min="15650" max="15650" width="5.75" style="5" customWidth="1"/>
    <col min="15651" max="15872" width="9" style="5"/>
    <col min="15873" max="15873" width="5" style="5" customWidth="1"/>
    <col min="15874" max="15874" width="30.75" style="5" customWidth="1"/>
    <col min="15875" max="15875" width="30" style="5" customWidth="1"/>
    <col min="15876" max="15876" width="4.25" style="5" customWidth="1"/>
    <col min="15877" max="15877" width="7.25" style="5" customWidth="1"/>
    <col min="15878" max="15878" width="10.75" style="5" customWidth="1"/>
    <col min="15879" max="15904" width="9" style="5"/>
    <col min="15905" max="15905" width="4" style="5" customWidth="1"/>
    <col min="15906" max="15906" width="5.75" style="5" customWidth="1"/>
    <col min="15907" max="16128" width="9" style="5"/>
    <col min="16129" max="16129" width="5" style="5" customWidth="1"/>
    <col min="16130" max="16130" width="30.75" style="5" customWidth="1"/>
    <col min="16131" max="16131" width="30" style="5" customWidth="1"/>
    <col min="16132" max="16132" width="4.25" style="5" customWidth="1"/>
    <col min="16133" max="16133" width="7.25" style="5" customWidth="1"/>
    <col min="16134" max="16134" width="10.75" style="5" customWidth="1"/>
    <col min="16135" max="16160" width="9" style="5"/>
    <col min="16161" max="16161" width="4" style="5" customWidth="1"/>
    <col min="16162" max="16162" width="5.75" style="5" customWidth="1"/>
    <col min="16163" max="16384" width="9" style="5"/>
  </cols>
  <sheetData>
    <row r="1" spans="1:34" x14ac:dyDescent="0.4">
      <c r="A1" s="1"/>
      <c r="B1" s="2"/>
      <c r="C1" s="2"/>
      <c r="D1" s="2"/>
      <c r="E1" s="3"/>
      <c r="F1" s="4"/>
    </row>
    <row r="2" spans="1:34" x14ac:dyDescent="0.4">
      <c r="A2" s="1"/>
      <c r="B2" s="2"/>
      <c r="C2" s="2"/>
      <c r="D2" s="2"/>
      <c r="E2" s="3"/>
      <c r="F2" s="4"/>
      <c r="AG2" s="5" t="s">
        <v>0</v>
      </c>
    </row>
    <row r="3" spans="1:34" x14ac:dyDescent="0.15">
      <c r="A3" s="5" t="s">
        <v>1</v>
      </c>
      <c r="B3" s="6" t="s">
        <v>2</v>
      </c>
      <c r="C3" s="6" t="s">
        <v>3</v>
      </c>
      <c r="D3" s="6" t="s">
        <v>4</v>
      </c>
      <c r="E3" s="7" t="s">
        <v>5</v>
      </c>
      <c r="F3" s="12"/>
      <c r="AG3" s="8" t="s">
        <v>6</v>
      </c>
      <c r="AH3" s="8" t="s">
        <v>7</v>
      </c>
    </row>
    <row r="4" spans="1:34" ht="14.25" x14ac:dyDescent="0.15">
      <c r="A4" s="5">
        <v>1</v>
      </c>
      <c r="B4" s="9" t="s">
        <v>67</v>
      </c>
      <c r="C4" s="9" t="s">
        <v>68</v>
      </c>
      <c r="D4" s="10" t="s">
        <v>8</v>
      </c>
      <c r="E4" s="11">
        <v>48</v>
      </c>
      <c r="F4" s="12"/>
      <c r="AG4" s="5">
        <v>1</v>
      </c>
      <c r="AH4" s="8" t="s">
        <v>9</v>
      </c>
    </row>
    <row r="5" spans="1:34" ht="14.25" x14ac:dyDescent="0.15">
      <c r="A5" s="5">
        <v>2</v>
      </c>
      <c r="B5" s="9" t="s">
        <v>79</v>
      </c>
      <c r="C5" s="9" t="s">
        <v>92</v>
      </c>
      <c r="D5" s="10" t="s">
        <v>8</v>
      </c>
      <c r="E5" s="11">
        <v>40</v>
      </c>
      <c r="F5" s="13"/>
      <c r="AG5" s="5">
        <v>2</v>
      </c>
      <c r="AH5" s="8" t="s">
        <v>10</v>
      </c>
    </row>
    <row r="6" spans="1:34" ht="14.25" x14ac:dyDescent="0.15">
      <c r="A6" s="5">
        <v>3</v>
      </c>
      <c r="B6" s="9" t="s">
        <v>80</v>
      </c>
      <c r="C6" s="9" t="s">
        <v>92</v>
      </c>
      <c r="D6" s="10" t="s">
        <v>8</v>
      </c>
      <c r="E6" s="11">
        <v>80</v>
      </c>
      <c r="F6" s="12"/>
      <c r="AG6" s="5">
        <v>3</v>
      </c>
      <c r="AH6" s="8" t="s">
        <v>8</v>
      </c>
    </row>
    <row r="7" spans="1:34" ht="14.25" x14ac:dyDescent="0.15">
      <c r="A7" s="5">
        <v>4</v>
      </c>
      <c r="B7" s="9" t="s">
        <v>122</v>
      </c>
      <c r="C7" s="9" t="s">
        <v>123</v>
      </c>
      <c r="D7" s="10" t="s">
        <v>8</v>
      </c>
      <c r="E7" s="11">
        <v>36</v>
      </c>
      <c r="F7" s="12"/>
      <c r="AG7" s="5">
        <v>4</v>
      </c>
      <c r="AH7" s="8" t="s">
        <v>12</v>
      </c>
    </row>
    <row r="8" spans="1:34" ht="15" customHeight="1" x14ac:dyDescent="0.15">
      <c r="A8" s="5">
        <v>5</v>
      </c>
      <c r="B8" s="9" t="s">
        <v>108</v>
      </c>
      <c r="C8" s="14" t="s">
        <v>109</v>
      </c>
      <c r="D8" s="10" t="s">
        <v>8</v>
      </c>
      <c r="E8" s="11">
        <v>36</v>
      </c>
      <c r="F8" s="12"/>
      <c r="AG8" s="5">
        <v>5</v>
      </c>
      <c r="AH8" s="8" t="s">
        <v>13</v>
      </c>
    </row>
    <row r="9" spans="1:34" ht="14.25" x14ac:dyDescent="0.15">
      <c r="A9" s="5">
        <v>6</v>
      </c>
      <c r="B9" s="9" t="s">
        <v>110</v>
      </c>
      <c r="C9" s="9" t="s">
        <v>111</v>
      </c>
      <c r="D9" s="10" t="s">
        <v>8</v>
      </c>
      <c r="E9" s="11">
        <v>36</v>
      </c>
      <c r="F9" s="12"/>
      <c r="AG9" s="5">
        <v>6</v>
      </c>
      <c r="AH9" s="8" t="s">
        <v>14</v>
      </c>
    </row>
    <row r="10" spans="1:34" ht="14.25" x14ac:dyDescent="0.15">
      <c r="A10" s="5">
        <v>7</v>
      </c>
      <c r="B10" s="9" t="s">
        <v>93</v>
      </c>
      <c r="C10" s="9" t="s">
        <v>94</v>
      </c>
      <c r="D10" s="10" t="s">
        <v>8</v>
      </c>
      <c r="E10" s="11">
        <v>40</v>
      </c>
      <c r="F10" s="12"/>
      <c r="AG10" s="5">
        <v>7</v>
      </c>
      <c r="AH10" s="8" t="s">
        <v>15</v>
      </c>
    </row>
    <row r="11" spans="1:34" ht="14.25" x14ac:dyDescent="0.15">
      <c r="A11" s="5">
        <v>8</v>
      </c>
      <c r="B11" s="9" t="s">
        <v>95</v>
      </c>
      <c r="C11" s="9" t="s">
        <v>96</v>
      </c>
      <c r="D11" s="10" t="s">
        <v>8</v>
      </c>
      <c r="E11" s="11">
        <v>40</v>
      </c>
      <c r="F11" s="12"/>
      <c r="AG11" s="5">
        <v>8</v>
      </c>
      <c r="AH11" s="8" t="s">
        <v>16</v>
      </c>
    </row>
    <row r="12" spans="1:34" ht="14.25" x14ac:dyDescent="0.15">
      <c r="A12" s="5">
        <v>9</v>
      </c>
      <c r="B12" s="9" t="s">
        <v>97</v>
      </c>
      <c r="C12" s="9" t="s">
        <v>98</v>
      </c>
      <c r="D12" s="10" t="s">
        <v>8</v>
      </c>
      <c r="E12" s="11">
        <v>40</v>
      </c>
      <c r="F12" s="12"/>
      <c r="AG12" s="5">
        <v>9</v>
      </c>
      <c r="AH12" s="8" t="s">
        <v>17</v>
      </c>
    </row>
    <row r="13" spans="1:34" ht="14.25" x14ac:dyDescent="0.15">
      <c r="A13" s="5">
        <v>10</v>
      </c>
      <c r="B13" s="9" t="s">
        <v>129</v>
      </c>
      <c r="C13" s="9" t="s">
        <v>130</v>
      </c>
      <c r="D13" s="10" t="s">
        <v>8</v>
      </c>
      <c r="E13" s="11">
        <v>40</v>
      </c>
      <c r="F13" s="12"/>
      <c r="AG13" s="5">
        <v>10</v>
      </c>
      <c r="AH13" s="8" t="s">
        <v>11</v>
      </c>
    </row>
    <row r="14" spans="1:34" ht="14.25" x14ac:dyDescent="0.15">
      <c r="A14" s="5">
        <v>11</v>
      </c>
      <c r="B14" s="9" t="s">
        <v>143</v>
      </c>
      <c r="C14" s="9" t="s">
        <v>144</v>
      </c>
      <c r="D14" s="10" t="s">
        <v>8</v>
      </c>
      <c r="E14" s="11">
        <v>40</v>
      </c>
      <c r="F14" s="12"/>
      <c r="AG14" s="5">
        <v>11</v>
      </c>
      <c r="AH14" s="8" t="s">
        <v>18</v>
      </c>
    </row>
    <row r="15" spans="1:34" ht="14.25" x14ac:dyDescent="0.15">
      <c r="A15" s="5">
        <v>12</v>
      </c>
      <c r="B15" s="9" t="s">
        <v>112</v>
      </c>
      <c r="C15" s="9" t="s">
        <v>72</v>
      </c>
      <c r="D15" s="10" t="s">
        <v>8</v>
      </c>
      <c r="E15" s="11">
        <v>36</v>
      </c>
      <c r="F15" s="12"/>
      <c r="AG15" s="5">
        <v>12</v>
      </c>
      <c r="AH15" s="8" t="s">
        <v>19</v>
      </c>
    </row>
    <row r="16" spans="1:34" ht="14.25" x14ac:dyDescent="0.15">
      <c r="A16" s="5">
        <v>13</v>
      </c>
      <c r="B16" s="9" t="s">
        <v>133</v>
      </c>
      <c r="C16" s="9" t="s">
        <v>134</v>
      </c>
      <c r="D16" s="10" t="s">
        <v>8</v>
      </c>
      <c r="E16" s="11">
        <v>40</v>
      </c>
      <c r="F16" s="12"/>
      <c r="AG16" s="5">
        <v>13</v>
      </c>
      <c r="AH16" s="8" t="s">
        <v>20</v>
      </c>
    </row>
    <row r="17" spans="1:34" ht="14.25" x14ac:dyDescent="0.15">
      <c r="A17" s="5">
        <v>14</v>
      </c>
      <c r="B17" s="9" t="s">
        <v>145</v>
      </c>
      <c r="C17" s="9" t="s">
        <v>146</v>
      </c>
      <c r="D17" s="10" t="s">
        <v>8</v>
      </c>
      <c r="E17" s="11">
        <v>40</v>
      </c>
      <c r="F17" s="12"/>
      <c r="AG17" s="5">
        <v>14</v>
      </c>
      <c r="AH17" s="8" t="s">
        <v>21</v>
      </c>
    </row>
    <row r="18" spans="1:34" ht="14.25" x14ac:dyDescent="0.15">
      <c r="A18" s="5">
        <v>15</v>
      </c>
      <c r="B18" s="9" t="s">
        <v>147</v>
      </c>
      <c r="C18" s="9" t="s">
        <v>148</v>
      </c>
      <c r="D18" s="10" t="s">
        <v>8</v>
      </c>
      <c r="E18" s="11">
        <v>40</v>
      </c>
      <c r="F18" s="12"/>
      <c r="AG18" s="5">
        <v>15</v>
      </c>
      <c r="AH18" s="8" t="s">
        <v>22</v>
      </c>
    </row>
    <row r="19" spans="1:34" ht="14.25" x14ac:dyDescent="0.15">
      <c r="A19" s="5">
        <v>16</v>
      </c>
      <c r="B19" s="9" t="s">
        <v>77</v>
      </c>
      <c r="C19" s="9" t="s">
        <v>78</v>
      </c>
      <c r="D19" s="10" t="s">
        <v>8</v>
      </c>
      <c r="E19" s="11">
        <v>30</v>
      </c>
      <c r="F19" s="12"/>
      <c r="AG19" s="5">
        <v>16</v>
      </c>
      <c r="AH19" s="8" t="s">
        <v>23</v>
      </c>
    </row>
    <row r="20" spans="1:34" ht="14.25" x14ac:dyDescent="0.15">
      <c r="A20" s="5">
        <v>17</v>
      </c>
      <c r="B20" s="9" t="s">
        <v>149</v>
      </c>
      <c r="C20" s="9" t="s">
        <v>69</v>
      </c>
      <c r="D20" s="10" t="s">
        <v>8</v>
      </c>
      <c r="E20" s="11">
        <v>120</v>
      </c>
      <c r="F20" s="12"/>
      <c r="AG20" s="5">
        <v>17</v>
      </c>
      <c r="AH20" s="8" t="s">
        <v>24</v>
      </c>
    </row>
    <row r="21" spans="1:34" ht="14.25" x14ac:dyDescent="0.15">
      <c r="A21" s="5">
        <v>18</v>
      </c>
      <c r="B21" s="9" t="s">
        <v>150</v>
      </c>
      <c r="C21" s="9" t="s">
        <v>69</v>
      </c>
      <c r="D21" s="10" t="s">
        <v>8</v>
      </c>
      <c r="E21" s="11">
        <v>120</v>
      </c>
      <c r="F21" s="12"/>
      <c r="AG21" s="5">
        <v>18</v>
      </c>
      <c r="AH21" s="8" t="s">
        <v>25</v>
      </c>
    </row>
    <row r="22" spans="1:34" ht="14.25" x14ac:dyDescent="0.15">
      <c r="A22" s="5">
        <v>19</v>
      </c>
      <c r="B22" s="9" t="s">
        <v>151</v>
      </c>
      <c r="C22" s="9" t="s">
        <v>69</v>
      </c>
      <c r="D22" s="10" t="s">
        <v>8</v>
      </c>
      <c r="E22" s="11">
        <v>120</v>
      </c>
      <c r="F22" s="12"/>
      <c r="AG22" s="5">
        <v>19</v>
      </c>
      <c r="AH22" s="8" t="s">
        <v>26</v>
      </c>
    </row>
    <row r="23" spans="1:34" ht="14.25" x14ac:dyDescent="0.15">
      <c r="A23" s="5">
        <v>20</v>
      </c>
      <c r="B23" s="9" t="s">
        <v>152</v>
      </c>
      <c r="C23" s="9" t="s">
        <v>69</v>
      </c>
      <c r="D23" s="10" t="s">
        <v>8</v>
      </c>
      <c r="E23" s="11">
        <v>120</v>
      </c>
      <c r="F23" s="12"/>
      <c r="AG23" s="5">
        <v>20</v>
      </c>
      <c r="AH23" s="8" t="s">
        <v>27</v>
      </c>
    </row>
    <row r="24" spans="1:34" ht="14.25" x14ac:dyDescent="0.15">
      <c r="A24" s="5">
        <v>21</v>
      </c>
      <c r="B24" s="9" t="s">
        <v>127</v>
      </c>
      <c r="C24" s="9" t="s">
        <v>82</v>
      </c>
      <c r="D24" s="10" t="s">
        <v>8</v>
      </c>
      <c r="E24" s="11">
        <v>80</v>
      </c>
      <c r="F24" s="12"/>
      <c r="AG24" s="5">
        <v>21</v>
      </c>
      <c r="AH24" s="8" t="s">
        <v>28</v>
      </c>
    </row>
    <row r="25" spans="1:34" ht="14.25" x14ac:dyDescent="0.15">
      <c r="A25" s="5">
        <v>22</v>
      </c>
      <c r="B25" s="9" t="s">
        <v>153</v>
      </c>
      <c r="C25" s="9" t="s">
        <v>82</v>
      </c>
      <c r="D25" s="10" t="s">
        <v>8</v>
      </c>
      <c r="E25" s="11">
        <v>80</v>
      </c>
      <c r="F25" s="12"/>
      <c r="AG25" s="5">
        <v>22</v>
      </c>
      <c r="AH25" s="8" t="s">
        <v>29</v>
      </c>
    </row>
    <row r="26" spans="1:34" ht="14.25" x14ac:dyDescent="0.15">
      <c r="A26" s="5">
        <v>23</v>
      </c>
      <c r="B26" s="9" t="s">
        <v>154</v>
      </c>
      <c r="C26" s="9" t="s">
        <v>82</v>
      </c>
      <c r="D26" s="10" t="s">
        <v>8</v>
      </c>
      <c r="E26" s="11">
        <v>80</v>
      </c>
      <c r="F26" s="12"/>
      <c r="AG26" s="5">
        <v>23</v>
      </c>
      <c r="AH26" s="8" t="s">
        <v>30</v>
      </c>
    </row>
    <row r="27" spans="1:34" ht="14.25" x14ac:dyDescent="0.15">
      <c r="A27" s="5">
        <v>24</v>
      </c>
      <c r="B27" s="9" t="s">
        <v>86</v>
      </c>
      <c r="C27" s="14" t="s">
        <v>87</v>
      </c>
      <c r="D27" s="10" t="s">
        <v>8</v>
      </c>
      <c r="E27" s="11">
        <v>80</v>
      </c>
      <c r="F27" s="12"/>
      <c r="AG27" s="5">
        <v>24</v>
      </c>
      <c r="AH27" s="8" t="s">
        <v>31</v>
      </c>
    </row>
    <row r="28" spans="1:34" ht="14.25" x14ac:dyDescent="0.15">
      <c r="A28" s="5">
        <v>25</v>
      </c>
      <c r="B28" s="9" t="s">
        <v>99</v>
      </c>
      <c r="C28" s="9" t="s">
        <v>70</v>
      </c>
      <c r="D28" s="10" t="s">
        <v>8</v>
      </c>
      <c r="E28" s="11">
        <v>80</v>
      </c>
      <c r="F28" s="12"/>
      <c r="AG28" s="5">
        <v>25</v>
      </c>
      <c r="AH28" s="8" t="s">
        <v>32</v>
      </c>
    </row>
    <row r="29" spans="1:34" ht="14.25" x14ac:dyDescent="0.15">
      <c r="A29" s="5">
        <v>26</v>
      </c>
      <c r="B29" s="9" t="s">
        <v>128</v>
      </c>
      <c r="C29" s="9" t="s">
        <v>70</v>
      </c>
      <c r="D29" s="10" t="s">
        <v>8</v>
      </c>
      <c r="E29" s="11">
        <v>80</v>
      </c>
      <c r="F29" s="12"/>
      <c r="AG29" s="5">
        <v>26</v>
      </c>
      <c r="AH29" s="8" t="s">
        <v>33</v>
      </c>
    </row>
    <row r="30" spans="1:34" ht="14.25" x14ac:dyDescent="0.15">
      <c r="A30" s="5">
        <v>27</v>
      </c>
      <c r="B30" s="9" t="s">
        <v>100</v>
      </c>
      <c r="C30" s="9" t="s">
        <v>101</v>
      </c>
      <c r="D30" s="10" t="s">
        <v>8</v>
      </c>
      <c r="E30" s="11">
        <v>80</v>
      </c>
      <c r="F30" s="12"/>
      <c r="AG30" s="5">
        <v>27</v>
      </c>
      <c r="AH30" s="8" t="s">
        <v>34</v>
      </c>
    </row>
    <row r="31" spans="1:34" ht="14.25" x14ac:dyDescent="0.15">
      <c r="A31" s="5">
        <v>28</v>
      </c>
      <c r="B31" s="9" t="s">
        <v>155</v>
      </c>
      <c r="C31" s="9" t="s">
        <v>124</v>
      </c>
      <c r="D31" s="10" t="s">
        <v>8</v>
      </c>
      <c r="E31" s="11">
        <v>80</v>
      </c>
      <c r="F31" s="12"/>
      <c r="AG31" s="5">
        <v>28</v>
      </c>
      <c r="AH31" s="8" t="s">
        <v>35</v>
      </c>
    </row>
    <row r="32" spans="1:34" ht="14.25" x14ac:dyDescent="0.15">
      <c r="A32" s="5">
        <v>29</v>
      </c>
      <c r="B32" s="9" t="s">
        <v>136</v>
      </c>
      <c r="C32" s="9" t="s">
        <v>137</v>
      </c>
      <c r="D32" s="10" t="s">
        <v>8</v>
      </c>
      <c r="E32" s="11">
        <v>80</v>
      </c>
      <c r="F32" s="12"/>
      <c r="AG32" s="5">
        <v>29</v>
      </c>
      <c r="AH32" s="8" t="s">
        <v>36</v>
      </c>
    </row>
    <row r="33" spans="1:34" ht="14.25" x14ac:dyDescent="0.15">
      <c r="A33" s="5">
        <v>30</v>
      </c>
      <c r="B33" s="9" t="s">
        <v>138</v>
      </c>
      <c r="C33" s="9" t="s">
        <v>139</v>
      </c>
      <c r="D33" s="10" t="s">
        <v>8</v>
      </c>
      <c r="E33" s="11">
        <v>80</v>
      </c>
      <c r="F33" s="12"/>
      <c r="AG33" s="5">
        <v>30</v>
      </c>
      <c r="AH33" s="8" t="s">
        <v>37</v>
      </c>
    </row>
    <row r="34" spans="1:34" ht="14.25" x14ac:dyDescent="0.15">
      <c r="A34" s="5">
        <v>31</v>
      </c>
      <c r="B34" s="9" t="s">
        <v>140</v>
      </c>
      <c r="C34" s="9" t="s">
        <v>141</v>
      </c>
      <c r="D34" s="10" t="s">
        <v>8</v>
      </c>
      <c r="E34" s="11">
        <v>80</v>
      </c>
      <c r="F34" s="12"/>
      <c r="AG34" s="5">
        <v>31</v>
      </c>
      <c r="AH34" s="8" t="s">
        <v>38</v>
      </c>
    </row>
    <row r="35" spans="1:34" ht="14.25" x14ac:dyDescent="0.15">
      <c r="A35" s="5">
        <v>32</v>
      </c>
      <c r="B35" s="9" t="s">
        <v>142</v>
      </c>
      <c r="C35" s="9" t="s">
        <v>137</v>
      </c>
      <c r="D35" s="10" t="s">
        <v>8</v>
      </c>
      <c r="E35" s="11">
        <v>80</v>
      </c>
      <c r="F35" s="12"/>
      <c r="AG35" s="5">
        <v>32</v>
      </c>
      <c r="AH35" s="8" t="s">
        <v>39</v>
      </c>
    </row>
    <row r="36" spans="1:34" ht="14.25" x14ac:dyDescent="0.15">
      <c r="A36" s="5">
        <v>33</v>
      </c>
      <c r="B36" s="9" t="s">
        <v>156</v>
      </c>
      <c r="C36" s="14" t="s">
        <v>157</v>
      </c>
      <c r="D36" s="10" t="s">
        <v>8</v>
      </c>
      <c r="E36" s="11">
        <v>80</v>
      </c>
      <c r="F36" s="12"/>
      <c r="AG36" s="5">
        <v>33</v>
      </c>
      <c r="AH36" s="8" t="s">
        <v>40</v>
      </c>
    </row>
    <row r="37" spans="1:34" ht="14.25" x14ac:dyDescent="0.15">
      <c r="A37" s="5">
        <v>34</v>
      </c>
      <c r="B37" s="9" t="s">
        <v>158</v>
      </c>
      <c r="C37" s="9" t="s">
        <v>159</v>
      </c>
      <c r="D37" s="10" t="s">
        <v>8</v>
      </c>
      <c r="E37" s="11">
        <v>80</v>
      </c>
      <c r="F37" s="12"/>
      <c r="AG37" s="5">
        <v>34</v>
      </c>
      <c r="AH37" s="8" t="s">
        <v>41</v>
      </c>
    </row>
    <row r="38" spans="1:34" ht="14.25" x14ac:dyDescent="0.15">
      <c r="A38" s="5">
        <v>35</v>
      </c>
      <c r="B38" s="9" t="s">
        <v>160</v>
      </c>
      <c r="C38" s="9" t="s">
        <v>161</v>
      </c>
      <c r="D38" s="10" t="s">
        <v>8</v>
      </c>
      <c r="E38" s="11">
        <v>80</v>
      </c>
      <c r="F38" s="12"/>
      <c r="AG38" s="5">
        <v>35</v>
      </c>
      <c r="AH38" s="8" t="s">
        <v>42</v>
      </c>
    </row>
    <row r="39" spans="1:34" ht="14.25" x14ac:dyDescent="0.15">
      <c r="A39" s="5">
        <v>36</v>
      </c>
      <c r="B39" s="9" t="s">
        <v>162</v>
      </c>
      <c r="C39" s="9" t="s">
        <v>137</v>
      </c>
      <c r="D39" s="10" t="s">
        <v>8</v>
      </c>
      <c r="E39" s="11">
        <v>80</v>
      </c>
      <c r="F39" s="12"/>
      <c r="AH39" s="8"/>
    </row>
    <row r="40" spans="1:34" ht="14.25" x14ac:dyDescent="0.15">
      <c r="A40" s="5">
        <v>37</v>
      </c>
      <c r="B40" s="9" t="s">
        <v>163</v>
      </c>
      <c r="C40" s="9" t="s">
        <v>164</v>
      </c>
      <c r="D40" s="10" t="s">
        <v>8</v>
      </c>
      <c r="E40" s="11">
        <v>80</v>
      </c>
      <c r="F40" s="12"/>
      <c r="AH40" s="8"/>
    </row>
    <row r="41" spans="1:34" ht="14.25" x14ac:dyDescent="0.15">
      <c r="A41" s="5">
        <v>38</v>
      </c>
      <c r="B41" s="9" t="s">
        <v>165</v>
      </c>
      <c r="C41" s="9" t="s">
        <v>137</v>
      </c>
      <c r="D41" s="10" t="s">
        <v>8</v>
      </c>
      <c r="E41" s="11">
        <v>80</v>
      </c>
      <c r="F41" s="12"/>
      <c r="AH41" s="8"/>
    </row>
    <row r="42" spans="1:34" ht="14.25" x14ac:dyDescent="0.15">
      <c r="A42" s="5">
        <v>39</v>
      </c>
      <c r="B42" s="9" t="s">
        <v>166</v>
      </c>
      <c r="C42" s="9" t="s">
        <v>167</v>
      </c>
      <c r="D42" s="10" t="s">
        <v>8</v>
      </c>
      <c r="E42" s="11">
        <v>80</v>
      </c>
      <c r="F42" s="12"/>
      <c r="AH42" s="8"/>
    </row>
    <row r="43" spans="1:34" ht="14.25" x14ac:dyDescent="0.15">
      <c r="A43" s="5">
        <v>40</v>
      </c>
      <c r="B43" s="9" t="s">
        <v>168</v>
      </c>
      <c r="C43" s="9" t="s">
        <v>141</v>
      </c>
      <c r="D43" s="10" t="s">
        <v>8</v>
      </c>
      <c r="E43" s="11">
        <v>80</v>
      </c>
      <c r="F43" s="12"/>
      <c r="AH43" s="8"/>
    </row>
    <row r="44" spans="1:34" ht="14.25" x14ac:dyDescent="0.15">
      <c r="A44" s="5">
        <v>41</v>
      </c>
      <c r="B44" s="9" t="s">
        <v>169</v>
      </c>
      <c r="C44" s="9" t="s">
        <v>170</v>
      </c>
      <c r="D44" s="10" t="s">
        <v>8</v>
      </c>
      <c r="E44" s="11">
        <v>80</v>
      </c>
      <c r="F44" s="12"/>
      <c r="AH44" s="8"/>
    </row>
    <row r="45" spans="1:34" ht="14.25" x14ac:dyDescent="0.15">
      <c r="A45" s="5">
        <v>42</v>
      </c>
      <c r="B45" s="9" t="s">
        <v>171</v>
      </c>
      <c r="C45" s="9" t="s">
        <v>172</v>
      </c>
      <c r="D45" s="10" t="s">
        <v>8</v>
      </c>
      <c r="E45" s="11">
        <v>80</v>
      </c>
      <c r="F45" s="12"/>
      <c r="AH45" s="8"/>
    </row>
    <row r="46" spans="1:34" ht="14.25" x14ac:dyDescent="0.15">
      <c r="A46" s="5">
        <v>43</v>
      </c>
      <c r="B46" s="9" t="s">
        <v>88</v>
      </c>
      <c r="C46" s="9" t="s">
        <v>73</v>
      </c>
      <c r="D46" s="10" t="s">
        <v>8</v>
      </c>
      <c r="E46" s="11">
        <v>108</v>
      </c>
      <c r="F46" s="12"/>
      <c r="AH46" s="8"/>
    </row>
    <row r="47" spans="1:34" ht="14.25" x14ac:dyDescent="0.15">
      <c r="A47" s="5">
        <v>44</v>
      </c>
      <c r="B47" s="9" t="s">
        <v>89</v>
      </c>
      <c r="C47" s="9" t="s">
        <v>73</v>
      </c>
      <c r="D47" s="10" t="s">
        <v>8</v>
      </c>
      <c r="E47" s="11">
        <v>108</v>
      </c>
      <c r="F47" s="12"/>
      <c r="AH47" s="8"/>
    </row>
    <row r="48" spans="1:34" ht="14.25" x14ac:dyDescent="0.15">
      <c r="A48" s="5">
        <v>45</v>
      </c>
      <c r="B48" s="9" t="s">
        <v>90</v>
      </c>
      <c r="C48" s="9" t="s">
        <v>73</v>
      </c>
      <c r="D48" s="10" t="s">
        <v>8</v>
      </c>
      <c r="E48" s="11">
        <v>108</v>
      </c>
      <c r="F48" s="12"/>
      <c r="AH48" s="8"/>
    </row>
    <row r="49" spans="1:34" ht="14.25" x14ac:dyDescent="0.15">
      <c r="A49" s="5">
        <v>46</v>
      </c>
      <c r="B49" s="9" t="s">
        <v>76</v>
      </c>
      <c r="C49" s="9" t="s">
        <v>83</v>
      </c>
      <c r="D49" s="10" t="s">
        <v>8</v>
      </c>
      <c r="E49" s="11">
        <v>24</v>
      </c>
      <c r="F49" s="12"/>
      <c r="AH49" s="8"/>
    </row>
    <row r="50" spans="1:34" ht="14.25" x14ac:dyDescent="0.15">
      <c r="A50" s="5">
        <v>47</v>
      </c>
      <c r="B50" s="9" t="s">
        <v>102</v>
      </c>
      <c r="C50" s="9" t="s">
        <v>71</v>
      </c>
      <c r="D50" s="10" t="s">
        <v>8</v>
      </c>
      <c r="E50" s="11">
        <v>36</v>
      </c>
      <c r="F50" s="12"/>
      <c r="AH50" s="8"/>
    </row>
    <row r="51" spans="1:34" ht="14.25" x14ac:dyDescent="0.15">
      <c r="A51" s="5">
        <v>48</v>
      </c>
      <c r="B51" s="9" t="s">
        <v>113</v>
      </c>
      <c r="C51" s="9" t="s">
        <v>114</v>
      </c>
      <c r="D51" s="10" t="s">
        <v>8</v>
      </c>
      <c r="E51" s="11">
        <v>36</v>
      </c>
      <c r="F51" s="12"/>
      <c r="AH51" s="8"/>
    </row>
    <row r="52" spans="1:34" ht="14.25" x14ac:dyDescent="0.15">
      <c r="A52" s="5">
        <v>49</v>
      </c>
      <c r="B52" s="9" t="s">
        <v>103</v>
      </c>
      <c r="C52" s="9" t="s">
        <v>115</v>
      </c>
      <c r="D52" s="10" t="s">
        <v>8</v>
      </c>
      <c r="E52" s="11">
        <v>36</v>
      </c>
      <c r="F52" s="12"/>
      <c r="AH52" s="8"/>
    </row>
    <row r="53" spans="1:34" ht="14.25" x14ac:dyDescent="0.15">
      <c r="A53" s="5">
        <v>50</v>
      </c>
      <c r="B53" s="9" t="s">
        <v>104</v>
      </c>
      <c r="C53" s="9" t="s">
        <v>115</v>
      </c>
      <c r="D53" s="10" t="s">
        <v>8</v>
      </c>
      <c r="E53" s="11">
        <v>36</v>
      </c>
      <c r="F53" s="12"/>
      <c r="AH53" s="8"/>
    </row>
    <row r="54" spans="1:34" ht="14.25" x14ac:dyDescent="0.15">
      <c r="A54" s="5">
        <v>51</v>
      </c>
      <c r="B54" s="9" t="s">
        <v>116</v>
      </c>
      <c r="C54" s="9" t="s">
        <v>115</v>
      </c>
      <c r="D54" s="10" t="s">
        <v>8</v>
      </c>
      <c r="E54" s="11">
        <v>36</v>
      </c>
      <c r="F54" s="12"/>
      <c r="AH54" s="8"/>
    </row>
    <row r="55" spans="1:34" ht="14.25" x14ac:dyDescent="0.15">
      <c r="A55" s="5">
        <v>52</v>
      </c>
      <c r="B55" s="9" t="s">
        <v>117</v>
      </c>
      <c r="C55" s="9" t="s">
        <v>71</v>
      </c>
      <c r="D55" s="10" t="s">
        <v>8</v>
      </c>
      <c r="E55" s="11">
        <v>36</v>
      </c>
      <c r="F55" s="12"/>
      <c r="AH55" s="8"/>
    </row>
    <row r="56" spans="1:34" ht="14.25" x14ac:dyDescent="0.15">
      <c r="A56" s="5">
        <v>53</v>
      </c>
      <c r="B56" s="9" t="s">
        <v>118</v>
      </c>
      <c r="C56" s="9" t="s">
        <v>119</v>
      </c>
      <c r="D56" s="10" t="s">
        <v>8</v>
      </c>
      <c r="E56" s="11">
        <v>36</v>
      </c>
      <c r="F56" s="12"/>
      <c r="AH56" s="8"/>
    </row>
    <row r="57" spans="1:34" ht="14.25" x14ac:dyDescent="0.15">
      <c r="A57" s="5">
        <v>54</v>
      </c>
      <c r="B57" s="9" t="s">
        <v>120</v>
      </c>
      <c r="C57" s="9" t="s">
        <v>121</v>
      </c>
      <c r="D57" s="10" t="s">
        <v>8</v>
      </c>
      <c r="E57" s="11">
        <v>36</v>
      </c>
      <c r="F57" s="12"/>
      <c r="AH57" s="8"/>
    </row>
    <row r="58" spans="1:34" ht="14.25" x14ac:dyDescent="0.15">
      <c r="A58" s="5">
        <v>55</v>
      </c>
      <c r="B58" s="9" t="s">
        <v>125</v>
      </c>
      <c r="C58" s="9" t="s">
        <v>126</v>
      </c>
      <c r="D58" s="10" t="s">
        <v>8</v>
      </c>
      <c r="E58" s="15">
        <v>36</v>
      </c>
      <c r="F58" s="12"/>
      <c r="AH58" s="8"/>
    </row>
    <row r="59" spans="1:34" ht="14.25" x14ac:dyDescent="0.15">
      <c r="A59" s="5">
        <v>56</v>
      </c>
      <c r="B59" s="9" t="s">
        <v>135</v>
      </c>
      <c r="C59" s="9" t="s">
        <v>71</v>
      </c>
      <c r="D59" s="10" t="s">
        <v>8</v>
      </c>
      <c r="E59" s="11">
        <v>36</v>
      </c>
      <c r="F59" s="12"/>
      <c r="AH59" s="8"/>
    </row>
    <row r="60" spans="1:34" ht="14.25" x14ac:dyDescent="0.15">
      <c r="A60" s="5">
        <v>57</v>
      </c>
      <c r="B60" s="9" t="s">
        <v>173</v>
      </c>
      <c r="C60" s="9" t="s">
        <v>119</v>
      </c>
      <c r="D60" s="10" t="s">
        <v>8</v>
      </c>
      <c r="E60" s="11">
        <v>36</v>
      </c>
      <c r="F60" s="12"/>
      <c r="AH60" s="8"/>
    </row>
    <row r="61" spans="1:34" ht="14.25" x14ac:dyDescent="0.15">
      <c r="A61" s="5">
        <v>58</v>
      </c>
      <c r="B61" s="9" t="s">
        <v>174</v>
      </c>
      <c r="C61" s="9" t="s">
        <v>115</v>
      </c>
      <c r="D61" s="10" t="s">
        <v>8</v>
      </c>
      <c r="E61" s="11">
        <v>36</v>
      </c>
      <c r="F61" s="12"/>
      <c r="AH61" s="8"/>
    </row>
    <row r="62" spans="1:34" ht="14.25" x14ac:dyDescent="0.15">
      <c r="A62" s="5">
        <v>59</v>
      </c>
      <c r="B62" s="9" t="s">
        <v>175</v>
      </c>
      <c r="C62" s="9" t="s">
        <v>176</v>
      </c>
      <c r="D62" s="10" t="s">
        <v>8</v>
      </c>
      <c r="E62" s="11">
        <v>36</v>
      </c>
      <c r="F62" s="12"/>
      <c r="AH62" s="8"/>
    </row>
    <row r="63" spans="1:34" ht="14.25" x14ac:dyDescent="0.15">
      <c r="A63" s="5">
        <v>60</v>
      </c>
      <c r="B63" s="9" t="s">
        <v>105</v>
      </c>
      <c r="C63" s="9" t="s">
        <v>74</v>
      </c>
      <c r="D63" s="10" t="s">
        <v>8</v>
      </c>
      <c r="E63" s="11">
        <v>48</v>
      </c>
      <c r="F63" s="12"/>
      <c r="AH63" s="8"/>
    </row>
    <row r="64" spans="1:34" ht="14.25" x14ac:dyDescent="0.15">
      <c r="A64" s="5">
        <v>61</v>
      </c>
      <c r="B64" s="9" t="s">
        <v>131</v>
      </c>
      <c r="C64" s="9" t="s">
        <v>74</v>
      </c>
      <c r="D64" s="10" t="s">
        <v>8</v>
      </c>
      <c r="E64" s="11">
        <v>48</v>
      </c>
      <c r="F64" s="12"/>
      <c r="AH64" s="8"/>
    </row>
    <row r="65" spans="1:34" ht="14.25" x14ac:dyDescent="0.15">
      <c r="A65" s="5">
        <v>62</v>
      </c>
      <c r="B65" s="9" t="s">
        <v>106</v>
      </c>
      <c r="C65" s="9" t="s">
        <v>75</v>
      </c>
      <c r="D65" s="10" t="s">
        <v>8</v>
      </c>
      <c r="E65" s="11">
        <v>36</v>
      </c>
      <c r="F65" s="12"/>
      <c r="AH65" s="8"/>
    </row>
    <row r="66" spans="1:34" ht="14.25" x14ac:dyDescent="0.15">
      <c r="A66" s="5">
        <v>63</v>
      </c>
      <c r="B66" s="9" t="s">
        <v>132</v>
      </c>
      <c r="C66" s="9" t="s">
        <v>75</v>
      </c>
      <c r="D66" s="10" t="s">
        <v>8</v>
      </c>
      <c r="E66" s="11">
        <v>36</v>
      </c>
      <c r="F66" s="12"/>
      <c r="AH66" s="8"/>
    </row>
    <row r="67" spans="1:34" ht="14.25" x14ac:dyDescent="0.15">
      <c r="A67" s="5">
        <v>64</v>
      </c>
      <c r="B67" s="9" t="s">
        <v>91</v>
      </c>
      <c r="C67" s="9" t="s">
        <v>107</v>
      </c>
      <c r="D67" s="10" t="s">
        <v>8</v>
      </c>
      <c r="E67" s="11">
        <v>24</v>
      </c>
      <c r="F67" s="12"/>
      <c r="AH67" s="8"/>
    </row>
    <row r="68" spans="1:34" ht="14.25" x14ac:dyDescent="0.15">
      <c r="A68" s="5">
        <v>65</v>
      </c>
      <c r="B68" s="9" t="s">
        <v>177</v>
      </c>
      <c r="C68" s="9" t="s">
        <v>178</v>
      </c>
      <c r="D68" s="10" t="s">
        <v>8</v>
      </c>
      <c r="E68" s="11">
        <v>30</v>
      </c>
      <c r="F68" s="12"/>
      <c r="AH68" s="8"/>
    </row>
    <row r="69" spans="1:34" ht="14.25" x14ac:dyDescent="0.15">
      <c r="B69" s="9"/>
      <c r="C69" s="9"/>
      <c r="D69" s="10"/>
      <c r="E69" s="11"/>
      <c r="F69" s="12"/>
      <c r="AH69" s="8"/>
    </row>
    <row r="70" spans="1:34" ht="14.25" x14ac:dyDescent="0.15">
      <c r="B70" s="9"/>
      <c r="C70" s="9"/>
      <c r="D70" s="10"/>
      <c r="E70" s="11"/>
      <c r="F70" s="12"/>
      <c r="AH70" s="8"/>
    </row>
    <row r="71" spans="1:34" ht="14.25" x14ac:dyDescent="0.4">
      <c r="B71" s="9"/>
      <c r="C71" s="9"/>
      <c r="D71" s="10"/>
      <c r="E71" s="11"/>
      <c r="F71" s="12"/>
    </row>
    <row r="72" spans="1:34" ht="14.25" x14ac:dyDescent="0.4">
      <c r="B72" s="9"/>
      <c r="C72" s="9"/>
      <c r="D72" s="10"/>
      <c r="E72" s="11"/>
      <c r="F72" s="12"/>
    </row>
    <row r="73" spans="1:34" ht="14.25" x14ac:dyDescent="0.4">
      <c r="B73" s="9"/>
      <c r="C73" s="9"/>
      <c r="D73" s="10"/>
      <c r="E73" s="11"/>
      <c r="F73" s="12"/>
    </row>
    <row r="74" spans="1:34" ht="14.25" x14ac:dyDescent="0.4">
      <c r="B74" s="9"/>
      <c r="C74" s="9"/>
      <c r="D74" s="10"/>
      <c r="E74" s="15"/>
      <c r="F74" s="12"/>
    </row>
    <row r="75" spans="1:34" ht="14.25" x14ac:dyDescent="0.4">
      <c r="B75" s="9"/>
      <c r="C75" s="9"/>
      <c r="D75" s="10"/>
      <c r="E75" s="11"/>
      <c r="F75" s="12"/>
    </row>
    <row r="76" spans="1:34" ht="14.25" x14ac:dyDescent="0.4">
      <c r="B76" s="9"/>
      <c r="C76" s="9"/>
      <c r="D76" s="10"/>
      <c r="E76" s="11"/>
      <c r="F76" s="12"/>
    </row>
    <row r="77" spans="1:34" ht="14.25" x14ac:dyDescent="0.4">
      <c r="B77" s="9"/>
      <c r="C77" s="9"/>
      <c r="D77" s="10"/>
      <c r="E77" s="11"/>
      <c r="F77" s="12"/>
    </row>
    <row r="78" spans="1:34" ht="14.25" x14ac:dyDescent="0.4">
      <c r="B78" s="9"/>
      <c r="C78" s="9"/>
      <c r="D78" s="10"/>
      <c r="E78" s="11"/>
      <c r="F78" s="12"/>
    </row>
    <row r="79" spans="1:34" ht="14.25" x14ac:dyDescent="0.4">
      <c r="B79" s="9"/>
      <c r="C79" s="9"/>
      <c r="D79" s="10"/>
      <c r="E79" s="11"/>
      <c r="F79" s="12"/>
    </row>
    <row r="80" spans="1:34" ht="14.25" x14ac:dyDescent="0.4">
      <c r="B80" s="9"/>
      <c r="C80" s="9"/>
      <c r="D80" s="10"/>
      <c r="E80" s="11"/>
      <c r="F80" s="12"/>
    </row>
    <row r="81" spans="2:6" ht="14.25" x14ac:dyDescent="0.4">
      <c r="B81" s="9"/>
      <c r="C81" s="9"/>
      <c r="D81" s="10"/>
      <c r="E81" s="11"/>
      <c r="F81" s="12"/>
    </row>
    <row r="82" spans="2:6" ht="14.25" x14ac:dyDescent="0.4">
      <c r="B82" s="9"/>
      <c r="C82" s="9"/>
      <c r="D82" s="10"/>
      <c r="E82" s="11"/>
      <c r="F82" s="12"/>
    </row>
    <row r="83" spans="2:6" ht="14.25" x14ac:dyDescent="0.4">
      <c r="B83" s="9"/>
      <c r="C83" s="9"/>
      <c r="D83" s="10"/>
      <c r="E83" s="11"/>
      <c r="F83" s="12"/>
    </row>
    <row r="84" spans="2:6" ht="14.25" x14ac:dyDescent="0.4">
      <c r="B84" s="9"/>
      <c r="C84" s="9"/>
      <c r="D84" s="10"/>
      <c r="E84" s="11"/>
      <c r="F84" s="12"/>
    </row>
    <row r="85" spans="2:6" ht="14.25" x14ac:dyDescent="0.4">
      <c r="B85" s="9"/>
      <c r="C85" s="9"/>
      <c r="D85" s="10"/>
      <c r="E85" s="15"/>
      <c r="F85" s="12"/>
    </row>
    <row r="86" spans="2:6" ht="14.25" x14ac:dyDescent="0.4">
      <c r="B86" s="9"/>
      <c r="C86" s="9"/>
      <c r="D86" s="10"/>
      <c r="E86" s="11"/>
      <c r="F86" s="12"/>
    </row>
    <row r="87" spans="2:6" ht="14.25" x14ac:dyDescent="0.4">
      <c r="B87" s="9"/>
      <c r="C87" s="9"/>
      <c r="D87" s="10"/>
      <c r="E87" s="15"/>
      <c r="F87" s="12"/>
    </row>
    <row r="88" spans="2:6" ht="14.25" x14ac:dyDescent="0.4">
      <c r="B88" s="9"/>
      <c r="C88" s="9"/>
      <c r="D88" s="10"/>
      <c r="E88" s="11"/>
      <c r="F88" s="12"/>
    </row>
    <row r="89" spans="2:6" ht="14.25" x14ac:dyDescent="0.4">
      <c r="B89" s="9"/>
      <c r="C89" s="9"/>
      <c r="D89" s="10"/>
      <c r="E89" s="11"/>
      <c r="F89" s="12"/>
    </row>
    <row r="90" spans="2:6" ht="14.25" x14ac:dyDescent="0.4">
      <c r="B90" s="9"/>
      <c r="C90" s="9"/>
      <c r="D90" s="10"/>
      <c r="E90" s="11"/>
      <c r="F90" s="12"/>
    </row>
    <row r="91" spans="2:6" ht="14.25" x14ac:dyDescent="0.4">
      <c r="B91" s="9"/>
      <c r="C91" s="9"/>
      <c r="D91" s="10"/>
      <c r="E91" s="11"/>
      <c r="F91" s="12"/>
    </row>
    <row r="92" spans="2:6" ht="14.25" x14ac:dyDescent="0.4">
      <c r="B92" s="9"/>
      <c r="C92" s="9"/>
      <c r="D92" s="10"/>
      <c r="E92" s="11"/>
      <c r="F92" s="12"/>
    </row>
    <row r="93" spans="2:6" ht="14.25" x14ac:dyDescent="0.4">
      <c r="B93" s="9"/>
      <c r="C93" s="9"/>
      <c r="D93" s="10"/>
      <c r="E93" s="11"/>
      <c r="F93" s="12"/>
    </row>
    <row r="94" spans="2:6" ht="14.25" x14ac:dyDescent="0.4">
      <c r="B94" s="9"/>
      <c r="C94" s="9"/>
      <c r="D94" s="10"/>
      <c r="E94" s="15"/>
      <c r="F94" s="12"/>
    </row>
    <row r="95" spans="2:6" ht="14.25" x14ac:dyDescent="0.4">
      <c r="B95" s="9"/>
      <c r="C95" s="9"/>
      <c r="D95" s="10"/>
      <c r="E95" s="11"/>
      <c r="F95" s="12"/>
    </row>
    <row r="96" spans="2:6" ht="14.25" x14ac:dyDescent="0.4">
      <c r="B96" s="9"/>
      <c r="C96" s="9"/>
      <c r="D96" s="10"/>
      <c r="E96" s="11"/>
      <c r="F96" s="12"/>
    </row>
    <row r="97" spans="2:6" ht="14.25" x14ac:dyDescent="0.4">
      <c r="B97" s="9"/>
      <c r="C97" s="14"/>
      <c r="D97" s="10"/>
      <c r="E97" s="11"/>
      <c r="F97" s="12"/>
    </row>
    <row r="98" spans="2:6" ht="14.25" x14ac:dyDescent="0.4">
      <c r="B98" s="9"/>
      <c r="C98" s="9"/>
      <c r="D98" s="10"/>
      <c r="E98" s="11"/>
      <c r="F98" s="12"/>
    </row>
    <row r="99" spans="2:6" ht="14.25" x14ac:dyDescent="0.4">
      <c r="B99" s="9"/>
      <c r="C99" s="9"/>
      <c r="D99" s="10"/>
      <c r="E99" s="11"/>
      <c r="F99" s="12"/>
    </row>
    <row r="100" spans="2:6" ht="14.25" x14ac:dyDescent="0.4">
      <c r="B100" s="9"/>
      <c r="C100" s="9"/>
      <c r="D100" s="10"/>
      <c r="E100" s="11"/>
      <c r="F100" s="12"/>
    </row>
    <row r="101" spans="2:6" ht="14.25" x14ac:dyDescent="0.4">
      <c r="B101" s="9"/>
      <c r="C101" s="9"/>
      <c r="D101" s="10"/>
      <c r="E101" s="11"/>
      <c r="F101" s="12"/>
    </row>
    <row r="102" spans="2:6" ht="14.25" x14ac:dyDescent="0.4">
      <c r="B102" s="9"/>
      <c r="C102" s="9"/>
      <c r="D102" s="10"/>
      <c r="E102" s="11"/>
      <c r="F102" s="12"/>
    </row>
    <row r="103" spans="2:6" ht="14.25" x14ac:dyDescent="0.4">
      <c r="B103" s="9"/>
      <c r="C103" s="9"/>
      <c r="D103" s="10"/>
      <c r="E103" s="11"/>
      <c r="F103" s="12"/>
    </row>
    <row r="104" spans="2:6" ht="14.25" x14ac:dyDescent="0.4">
      <c r="B104" s="9"/>
      <c r="C104" s="9"/>
      <c r="D104" s="10"/>
      <c r="E104" s="11"/>
      <c r="F104" s="12"/>
    </row>
    <row r="105" spans="2:6" ht="14.25" x14ac:dyDescent="0.4">
      <c r="B105" s="9"/>
      <c r="C105" s="9"/>
      <c r="D105" s="10"/>
      <c r="E105" s="11"/>
      <c r="F105" s="12"/>
    </row>
    <row r="106" spans="2:6" ht="14.25" x14ac:dyDescent="0.4">
      <c r="B106" s="9"/>
      <c r="C106" s="9"/>
      <c r="D106" s="10"/>
      <c r="E106" s="11"/>
      <c r="F106" s="12"/>
    </row>
    <row r="107" spans="2:6" ht="14.25" x14ac:dyDescent="0.4">
      <c r="B107" s="9"/>
      <c r="C107" s="9"/>
      <c r="D107" s="10"/>
      <c r="E107" s="11"/>
      <c r="F107" s="12"/>
    </row>
    <row r="108" spans="2:6" ht="14.25" x14ac:dyDescent="0.4">
      <c r="B108" s="9"/>
      <c r="C108" s="9"/>
      <c r="D108" s="10"/>
      <c r="E108" s="11"/>
      <c r="F108" s="12"/>
    </row>
    <row r="109" spans="2:6" ht="14.25" x14ac:dyDescent="0.4">
      <c r="B109" s="9"/>
      <c r="C109" s="9"/>
      <c r="D109" s="10"/>
      <c r="E109" s="11"/>
      <c r="F109" s="12"/>
    </row>
    <row r="110" spans="2:6" ht="14.25" x14ac:dyDescent="0.4">
      <c r="B110" s="9"/>
      <c r="C110" s="9"/>
      <c r="D110" s="10"/>
      <c r="E110" s="11"/>
      <c r="F110" s="12"/>
    </row>
    <row r="111" spans="2:6" ht="14.25" x14ac:dyDescent="0.4">
      <c r="B111" s="9"/>
      <c r="C111" s="9"/>
      <c r="D111" s="10"/>
      <c r="E111" s="11"/>
      <c r="F111" s="12"/>
    </row>
    <row r="112" spans="2:6" ht="14.25" x14ac:dyDescent="0.4">
      <c r="B112" s="9"/>
      <c r="C112" s="14"/>
      <c r="D112" s="10"/>
      <c r="E112" s="11"/>
      <c r="F112" s="12"/>
    </row>
    <row r="113" spans="2:6" ht="14.25" x14ac:dyDescent="0.4">
      <c r="B113" s="9"/>
      <c r="C113" s="9"/>
      <c r="D113" s="10"/>
      <c r="E113" s="11"/>
      <c r="F113" s="12"/>
    </row>
    <row r="114" spans="2:6" ht="14.25" x14ac:dyDescent="0.4">
      <c r="B114" s="9"/>
      <c r="C114" s="9"/>
      <c r="D114" s="10"/>
      <c r="E114" s="11"/>
      <c r="F114" s="12"/>
    </row>
    <row r="115" spans="2:6" ht="14.25" x14ac:dyDescent="0.4">
      <c r="B115" s="9"/>
      <c r="C115" s="9"/>
      <c r="D115" s="10"/>
      <c r="E115" s="11"/>
      <c r="F115" s="12"/>
    </row>
    <row r="116" spans="2:6" ht="14.25" x14ac:dyDescent="0.4">
      <c r="B116" s="9"/>
      <c r="C116" s="14"/>
      <c r="D116" s="10"/>
      <c r="E116" s="11"/>
      <c r="F116" s="12"/>
    </row>
    <row r="117" spans="2:6" ht="14.25" x14ac:dyDescent="0.4">
      <c r="B117" s="9"/>
      <c r="C117" s="9"/>
      <c r="D117" s="10"/>
      <c r="E117" s="11"/>
      <c r="F117" s="12"/>
    </row>
    <row r="118" spans="2:6" ht="14.25" x14ac:dyDescent="0.4">
      <c r="B118" s="9"/>
      <c r="C118" s="9"/>
      <c r="D118" s="10"/>
      <c r="E118" s="11"/>
      <c r="F118" s="12"/>
    </row>
    <row r="119" spans="2:6" ht="14.25" x14ac:dyDescent="0.4">
      <c r="B119" s="9"/>
      <c r="C119" s="9"/>
      <c r="D119" s="10"/>
      <c r="E119" s="11"/>
      <c r="F119" s="12"/>
    </row>
    <row r="120" spans="2:6" ht="14.25" x14ac:dyDescent="0.4">
      <c r="B120" s="16"/>
      <c r="C120" s="17"/>
      <c r="D120" s="18"/>
      <c r="E120" s="11"/>
      <c r="F120" s="12"/>
    </row>
    <row r="121" spans="2:6" ht="14.25" x14ac:dyDescent="0.4">
      <c r="B121" s="16"/>
      <c r="C121" s="17"/>
      <c r="D121" s="18"/>
      <c r="E121" s="11"/>
      <c r="F121" s="12"/>
    </row>
    <row r="122" spans="2:6" ht="14.25" x14ac:dyDescent="0.4">
      <c r="B122" s="16"/>
      <c r="C122" s="17"/>
      <c r="D122" s="18"/>
      <c r="E122" s="11"/>
      <c r="F122" s="12"/>
    </row>
    <row r="123" spans="2:6" ht="14.25" x14ac:dyDescent="0.4">
      <c r="B123" s="16"/>
      <c r="C123" s="17"/>
      <c r="D123" s="18"/>
      <c r="E123" s="11"/>
      <c r="F123" s="12"/>
    </row>
    <row r="124" spans="2:6" ht="14.25" x14ac:dyDescent="0.4">
      <c r="B124" s="16"/>
      <c r="C124" s="17"/>
      <c r="D124" s="18"/>
      <c r="E124" s="11"/>
      <c r="F124" s="12"/>
    </row>
    <row r="125" spans="2:6" ht="14.25" x14ac:dyDescent="0.4">
      <c r="B125" s="16"/>
      <c r="C125" s="17"/>
      <c r="D125" s="18"/>
      <c r="E125" s="11"/>
      <c r="F125" s="12"/>
    </row>
    <row r="126" spans="2:6" ht="14.25" x14ac:dyDescent="0.4">
      <c r="B126" s="16"/>
      <c r="C126" s="17"/>
      <c r="D126" s="18"/>
      <c r="E126" s="11"/>
      <c r="F126" s="12"/>
    </row>
    <row r="127" spans="2:6" ht="14.25" x14ac:dyDescent="0.4">
      <c r="B127" s="16"/>
      <c r="C127" s="17"/>
      <c r="D127" s="19"/>
      <c r="E127" s="11"/>
      <c r="F127" s="12"/>
    </row>
    <row r="128" spans="2:6" ht="14.25" x14ac:dyDescent="0.4">
      <c r="B128" s="16"/>
      <c r="C128" s="17"/>
      <c r="D128" s="19"/>
      <c r="E128" s="11"/>
      <c r="F128" s="12"/>
    </row>
    <row r="129" spans="2:6" ht="14.25" x14ac:dyDescent="0.4">
      <c r="B129" s="16"/>
      <c r="C129" s="17"/>
      <c r="D129" s="19"/>
      <c r="E129" s="11"/>
      <c r="F129" s="12"/>
    </row>
    <row r="130" spans="2:6" ht="14.25" x14ac:dyDescent="0.4">
      <c r="B130" s="16"/>
      <c r="C130" s="17"/>
      <c r="D130" s="19"/>
      <c r="E130" s="11"/>
      <c r="F130" s="12"/>
    </row>
    <row r="131" spans="2:6" ht="14.25" x14ac:dyDescent="0.4">
      <c r="B131" s="16"/>
      <c r="C131" s="17"/>
      <c r="D131" s="19"/>
      <c r="E131" s="11"/>
      <c r="F131" s="12"/>
    </row>
    <row r="132" spans="2:6" ht="14.25" x14ac:dyDescent="0.4">
      <c r="B132" s="16"/>
      <c r="C132" s="17"/>
      <c r="D132" s="19"/>
      <c r="E132" s="11"/>
      <c r="F132" s="12"/>
    </row>
    <row r="133" spans="2:6" ht="14.25" x14ac:dyDescent="0.4">
      <c r="B133" s="16"/>
      <c r="C133" s="17"/>
      <c r="D133" s="19"/>
      <c r="E133" s="11"/>
      <c r="F133" s="12"/>
    </row>
    <row r="134" spans="2:6" ht="14.25" x14ac:dyDescent="0.4">
      <c r="B134" s="16"/>
      <c r="C134" s="17"/>
      <c r="D134" s="19"/>
      <c r="E134" s="11"/>
      <c r="F134" s="12"/>
    </row>
    <row r="135" spans="2:6" ht="14.25" x14ac:dyDescent="0.4">
      <c r="B135" s="16"/>
      <c r="C135" s="17"/>
      <c r="D135" s="19"/>
      <c r="E135" s="11"/>
      <c r="F135" s="12"/>
    </row>
    <row r="136" spans="2:6" ht="14.25" x14ac:dyDescent="0.4">
      <c r="B136" s="16"/>
      <c r="C136" s="17"/>
      <c r="D136" s="19"/>
      <c r="E136" s="11"/>
      <c r="F136" s="12"/>
    </row>
    <row r="137" spans="2:6" ht="14.25" x14ac:dyDescent="0.4">
      <c r="B137" s="16"/>
      <c r="C137" s="17"/>
      <c r="D137" s="19"/>
      <c r="E137" s="11"/>
      <c r="F137" s="12"/>
    </row>
    <row r="138" spans="2:6" ht="14.25" x14ac:dyDescent="0.4">
      <c r="B138" s="16"/>
      <c r="C138" s="17"/>
      <c r="D138" s="19"/>
      <c r="E138" s="11"/>
      <c r="F138" s="12"/>
    </row>
    <row r="139" spans="2:6" ht="14.25" x14ac:dyDescent="0.4">
      <c r="B139" s="16"/>
      <c r="C139" s="17"/>
      <c r="D139" s="19"/>
      <c r="E139" s="11"/>
      <c r="F139" s="12"/>
    </row>
    <row r="140" spans="2:6" ht="14.25" x14ac:dyDescent="0.4">
      <c r="B140" s="16"/>
      <c r="C140" s="17"/>
      <c r="D140" s="19"/>
      <c r="E140" s="11"/>
      <c r="F140" s="12"/>
    </row>
    <row r="141" spans="2:6" ht="14.25" x14ac:dyDescent="0.4">
      <c r="B141" s="16"/>
      <c r="C141" s="17"/>
      <c r="D141" s="19"/>
      <c r="E141" s="11"/>
      <c r="F141" s="12"/>
    </row>
    <row r="142" spans="2:6" ht="14.25" x14ac:dyDescent="0.4">
      <c r="B142" s="16"/>
      <c r="C142" s="17"/>
      <c r="D142" s="19"/>
      <c r="E142" s="11"/>
      <c r="F142" s="12"/>
    </row>
    <row r="143" spans="2:6" ht="14.25" x14ac:dyDescent="0.4">
      <c r="B143" s="16"/>
      <c r="C143" s="17"/>
      <c r="D143" s="19"/>
      <c r="E143" s="11"/>
      <c r="F143" s="12"/>
    </row>
    <row r="144" spans="2:6" ht="14.25" x14ac:dyDescent="0.4">
      <c r="B144" s="16"/>
      <c r="C144" s="17"/>
      <c r="D144" s="19"/>
      <c r="E144" s="11"/>
      <c r="F144" s="12"/>
    </row>
    <row r="145" spans="2:6" x14ac:dyDescent="0.4">
      <c r="B145" s="16"/>
      <c r="C145" s="17"/>
      <c r="D145" s="19"/>
      <c r="F145" s="12"/>
    </row>
    <row r="146" spans="2:6" x14ac:dyDescent="0.4">
      <c r="B146" s="16"/>
      <c r="C146" s="17"/>
      <c r="D146" s="19"/>
      <c r="F146" s="12"/>
    </row>
    <row r="147" spans="2:6" x14ac:dyDescent="0.4">
      <c r="B147" s="16"/>
      <c r="C147" s="17"/>
      <c r="D147" s="19"/>
      <c r="F147" s="12"/>
    </row>
    <row r="148" spans="2:6" x14ac:dyDescent="0.4">
      <c r="B148" s="16"/>
      <c r="C148" s="17"/>
      <c r="D148" s="19"/>
      <c r="F148" s="12"/>
    </row>
    <row r="149" spans="2:6" x14ac:dyDescent="0.4">
      <c r="B149" s="16"/>
      <c r="C149" s="17"/>
      <c r="D149" s="19"/>
      <c r="F149" s="12"/>
    </row>
    <row r="150" spans="2:6" ht="14.25" x14ac:dyDescent="0.4">
      <c r="B150" s="9"/>
      <c r="C150" s="9"/>
      <c r="D150" s="10"/>
      <c r="E150" s="11"/>
      <c r="F150" s="12"/>
    </row>
    <row r="151" spans="2:6" ht="14.25" x14ac:dyDescent="0.4">
      <c r="B151" s="9"/>
      <c r="C151" s="9"/>
      <c r="D151" s="10"/>
      <c r="E151" s="11"/>
      <c r="F151" s="12"/>
    </row>
    <row r="152" spans="2:6" ht="14.25" x14ac:dyDescent="0.4">
      <c r="B152" s="9"/>
      <c r="C152" s="9"/>
      <c r="D152" s="10"/>
      <c r="E152" s="11"/>
      <c r="F152" s="12"/>
    </row>
    <row r="153" spans="2:6" ht="14.25" x14ac:dyDescent="0.4">
      <c r="B153" s="9"/>
      <c r="C153" s="9"/>
      <c r="D153" s="10"/>
      <c r="E153" s="11"/>
      <c r="F153" s="12"/>
    </row>
    <row r="154" spans="2:6" ht="14.25" x14ac:dyDescent="0.4">
      <c r="B154" s="9"/>
      <c r="C154" s="9"/>
      <c r="D154" s="10"/>
      <c r="E154" s="11"/>
      <c r="F154" s="12"/>
    </row>
    <row r="155" spans="2:6" x14ac:dyDescent="0.4">
      <c r="B155" s="16"/>
      <c r="C155" s="17"/>
      <c r="D155" s="19"/>
      <c r="F155" s="12"/>
    </row>
    <row r="156" spans="2:6" x14ac:dyDescent="0.4">
      <c r="B156" s="16"/>
      <c r="C156" s="17"/>
      <c r="D156" s="19"/>
      <c r="F156" s="12"/>
    </row>
    <row r="157" spans="2:6" x14ac:dyDescent="0.4">
      <c r="B157" s="16"/>
      <c r="C157" s="17"/>
      <c r="D157" s="19"/>
      <c r="F157" s="12"/>
    </row>
    <row r="158" spans="2:6" x14ac:dyDescent="0.4">
      <c r="B158" s="16"/>
      <c r="C158" s="17"/>
      <c r="D158" s="19"/>
      <c r="F158" s="12"/>
    </row>
    <row r="159" spans="2:6" x14ac:dyDescent="0.4">
      <c r="B159" s="16"/>
      <c r="C159" s="17"/>
      <c r="D159" s="19"/>
      <c r="F159" s="12"/>
    </row>
    <row r="160" spans="2:6" x14ac:dyDescent="0.4">
      <c r="B160" s="16"/>
      <c r="C160" s="17"/>
      <c r="D160" s="19"/>
      <c r="F160" s="12"/>
    </row>
    <row r="161" spans="2:6" x14ac:dyDescent="0.4">
      <c r="B161" s="16"/>
      <c r="C161" s="17"/>
      <c r="D161" s="19"/>
      <c r="F161" s="12"/>
    </row>
    <row r="162" spans="2:6" x14ac:dyDescent="0.4">
      <c r="B162" s="21"/>
      <c r="C162" s="17"/>
      <c r="D162" s="19"/>
      <c r="F162" s="12"/>
    </row>
    <row r="163" spans="2:6" x14ac:dyDescent="0.4">
      <c r="B163" s="21"/>
      <c r="C163" s="17"/>
      <c r="D163" s="19"/>
      <c r="F163" s="12"/>
    </row>
    <row r="164" spans="2:6" x14ac:dyDescent="0.4">
      <c r="B164" s="21"/>
      <c r="C164" s="17"/>
      <c r="D164" s="19"/>
      <c r="F164" s="12"/>
    </row>
    <row r="165" spans="2:6" x14ac:dyDescent="0.4">
      <c r="B165" s="21"/>
      <c r="C165" s="17"/>
      <c r="D165" s="19"/>
      <c r="F165" s="12"/>
    </row>
    <row r="166" spans="2:6" x14ac:dyDescent="0.4">
      <c r="B166" s="21"/>
      <c r="C166" s="17"/>
      <c r="D166" s="19"/>
      <c r="F166" s="12"/>
    </row>
    <row r="167" spans="2:6" x14ac:dyDescent="0.4">
      <c r="B167" s="21"/>
      <c r="C167" s="17"/>
      <c r="D167" s="19"/>
      <c r="F167" s="12"/>
    </row>
    <row r="168" spans="2:6" x14ac:dyDescent="0.4">
      <c r="B168" s="21"/>
      <c r="C168" s="17"/>
      <c r="D168" s="19"/>
      <c r="F168" s="12"/>
    </row>
    <row r="169" spans="2:6" x14ac:dyDescent="0.4">
      <c r="B169" s="21"/>
      <c r="C169" s="17"/>
      <c r="D169" s="19"/>
      <c r="F169" s="12"/>
    </row>
    <row r="170" spans="2:6" x14ac:dyDescent="0.4">
      <c r="B170" s="21"/>
      <c r="C170" s="17"/>
      <c r="D170" s="19"/>
      <c r="F170" s="12"/>
    </row>
    <row r="171" spans="2:6" x14ac:dyDescent="0.4">
      <c r="B171" s="21"/>
      <c r="C171" s="17"/>
      <c r="D171" s="19"/>
      <c r="F171" s="12"/>
    </row>
    <row r="172" spans="2:6" x14ac:dyDescent="0.4">
      <c r="B172" s="21"/>
      <c r="C172" s="17"/>
      <c r="D172" s="19"/>
      <c r="F172" s="12"/>
    </row>
    <row r="173" spans="2:6" x14ac:dyDescent="0.4">
      <c r="B173" s="21"/>
      <c r="C173" s="17"/>
      <c r="D173" s="19"/>
      <c r="F173" s="12"/>
    </row>
    <row r="174" spans="2:6" x14ac:dyDescent="0.4">
      <c r="B174" s="21"/>
      <c r="C174" s="17"/>
      <c r="D174" s="19"/>
      <c r="F174" s="12"/>
    </row>
    <row r="175" spans="2:6" x14ac:dyDescent="0.4">
      <c r="B175" s="21"/>
      <c r="C175" s="17"/>
      <c r="D175" s="19"/>
      <c r="F175" s="12"/>
    </row>
    <row r="176" spans="2:6" x14ac:dyDescent="0.4">
      <c r="B176" s="21"/>
      <c r="C176" s="17"/>
      <c r="D176" s="19"/>
      <c r="F176" s="12"/>
    </row>
    <row r="177" spans="2:6" x14ac:dyDescent="0.4">
      <c r="B177" s="21"/>
      <c r="C177" s="17"/>
      <c r="D177" s="19"/>
      <c r="F177" s="12"/>
    </row>
    <row r="178" spans="2:6" x14ac:dyDescent="0.4">
      <c r="B178" s="21"/>
      <c r="C178" s="17"/>
      <c r="D178" s="19"/>
      <c r="F178" s="12"/>
    </row>
    <row r="179" spans="2:6" x14ac:dyDescent="0.4">
      <c r="B179" s="21"/>
      <c r="C179" s="17"/>
      <c r="D179" s="19"/>
      <c r="F179" s="12"/>
    </row>
    <row r="180" spans="2:6" x14ac:dyDescent="0.4">
      <c r="B180" s="21"/>
      <c r="C180" s="17"/>
      <c r="D180" s="19"/>
      <c r="F180" s="12"/>
    </row>
    <row r="181" spans="2:6" x14ac:dyDescent="0.4">
      <c r="B181" s="21"/>
      <c r="C181" s="17"/>
      <c r="D181" s="19"/>
      <c r="F181" s="12"/>
    </row>
    <row r="182" spans="2:6" x14ac:dyDescent="0.4">
      <c r="B182" s="21"/>
      <c r="C182" s="17"/>
      <c r="D182" s="19"/>
      <c r="F182" s="12"/>
    </row>
    <row r="183" spans="2:6" x14ac:dyDescent="0.4">
      <c r="B183" s="21"/>
      <c r="C183" s="17"/>
      <c r="D183" s="19"/>
      <c r="F183" s="12"/>
    </row>
    <row r="184" spans="2:6" x14ac:dyDescent="0.4">
      <c r="B184" s="21"/>
      <c r="C184" s="17"/>
      <c r="D184" s="19"/>
      <c r="F184" s="12"/>
    </row>
    <row r="185" spans="2:6" x14ac:dyDescent="0.4">
      <c r="B185" s="21"/>
      <c r="C185" s="17"/>
      <c r="D185" s="19"/>
      <c r="F185" s="12"/>
    </row>
    <row r="186" spans="2:6" x14ac:dyDescent="0.4">
      <c r="B186" s="21"/>
      <c r="C186" s="17"/>
      <c r="D186" s="19"/>
      <c r="F186" s="12"/>
    </row>
    <row r="187" spans="2:6" x14ac:dyDescent="0.4">
      <c r="B187" s="21"/>
      <c r="C187" s="17"/>
      <c r="D187" s="19"/>
      <c r="F187" s="12"/>
    </row>
    <row r="188" spans="2:6" x14ac:dyDescent="0.4">
      <c r="B188" s="21"/>
      <c r="C188" s="17"/>
      <c r="D188" s="19"/>
      <c r="F188" s="12"/>
    </row>
    <row r="189" spans="2:6" x14ac:dyDescent="0.4">
      <c r="B189" s="21"/>
      <c r="C189" s="17"/>
      <c r="D189" s="19"/>
      <c r="F189" s="12"/>
    </row>
    <row r="190" spans="2:6" x14ac:dyDescent="0.4">
      <c r="B190" s="21"/>
      <c r="C190" s="17"/>
      <c r="D190" s="19"/>
      <c r="F190" s="12"/>
    </row>
    <row r="191" spans="2:6" x14ac:dyDescent="0.4">
      <c r="C191" s="23"/>
      <c r="E191" s="22"/>
      <c r="F191" s="24"/>
    </row>
    <row r="192" spans="2:6" x14ac:dyDescent="0.4">
      <c r="C192" s="23"/>
      <c r="E192" s="22"/>
      <c r="F192" s="24"/>
    </row>
    <row r="193" spans="3:6" x14ac:dyDescent="0.4">
      <c r="C193" s="23"/>
      <c r="E193" s="22"/>
      <c r="F193" s="24"/>
    </row>
    <row r="194" spans="3:6" x14ac:dyDescent="0.4">
      <c r="C194" s="23"/>
      <c r="E194" s="22"/>
      <c r="F194" s="24"/>
    </row>
    <row r="195" spans="3:6" x14ac:dyDescent="0.4">
      <c r="C195" s="23"/>
      <c r="E195" s="22"/>
      <c r="F195" s="24"/>
    </row>
    <row r="196" spans="3:6" x14ac:dyDescent="0.4">
      <c r="C196" s="23"/>
      <c r="E196" s="22"/>
      <c r="F196" s="24"/>
    </row>
    <row r="197" spans="3:6" x14ac:dyDescent="0.4">
      <c r="C197" s="23"/>
      <c r="E197" s="22"/>
      <c r="F197" s="24"/>
    </row>
    <row r="198" spans="3:6" x14ac:dyDescent="0.4">
      <c r="C198" s="23"/>
      <c r="E198" s="22"/>
      <c r="F198" s="24"/>
    </row>
    <row r="199" spans="3:6" x14ac:dyDescent="0.4">
      <c r="C199" s="23"/>
      <c r="E199" s="22"/>
      <c r="F199" s="24"/>
    </row>
    <row r="200" spans="3:6" x14ac:dyDescent="0.4">
      <c r="C200" s="23"/>
      <c r="E200" s="22"/>
      <c r="F200" s="24"/>
    </row>
    <row r="201" spans="3:6" x14ac:dyDescent="0.4">
      <c r="C201" s="23"/>
      <c r="E201" s="22"/>
      <c r="F201" s="24"/>
    </row>
    <row r="202" spans="3:6" x14ac:dyDescent="0.4">
      <c r="C202" s="23"/>
      <c r="E202" s="22"/>
      <c r="F202" s="24"/>
    </row>
    <row r="203" spans="3:6" x14ac:dyDescent="0.4">
      <c r="C203" s="23"/>
      <c r="E203" s="22"/>
      <c r="F203" s="24"/>
    </row>
    <row r="204" spans="3:6" x14ac:dyDescent="0.4">
      <c r="C204" s="23"/>
      <c r="E204" s="22"/>
      <c r="F204" s="24"/>
    </row>
    <row r="205" spans="3:6" x14ac:dyDescent="0.4">
      <c r="C205" s="23"/>
      <c r="E205" s="22"/>
      <c r="F205" s="24"/>
    </row>
    <row r="206" spans="3:6" x14ac:dyDescent="0.4">
      <c r="C206" s="23"/>
      <c r="E206" s="22"/>
      <c r="F206" s="24"/>
    </row>
    <row r="207" spans="3:6" x14ac:dyDescent="0.4">
      <c r="C207" s="23"/>
      <c r="E207" s="22"/>
      <c r="F207" s="24"/>
    </row>
    <row r="208" spans="3:6" x14ac:dyDescent="0.4">
      <c r="C208" s="23"/>
      <c r="E208" s="22"/>
      <c r="F208" s="24"/>
    </row>
    <row r="209" spans="2:6" x14ac:dyDescent="0.4">
      <c r="C209" s="23"/>
      <c r="E209" s="22"/>
      <c r="F209" s="24"/>
    </row>
    <row r="210" spans="2:6" x14ac:dyDescent="0.4">
      <c r="C210" s="23"/>
      <c r="E210" s="22"/>
      <c r="F210" s="24"/>
    </row>
    <row r="211" spans="2:6" x14ac:dyDescent="0.4">
      <c r="C211" s="23"/>
      <c r="E211" s="22"/>
      <c r="F211" s="24"/>
    </row>
    <row r="212" spans="2:6" x14ac:dyDescent="0.4">
      <c r="C212" s="23"/>
      <c r="E212" s="22"/>
      <c r="F212" s="24"/>
    </row>
    <row r="213" spans="2:6" x14ac:dyDescent="0.4">
      <c r="C213" s="23"/>
      <c r="E213" s="22"/>
      <c r="F213" s="24"/>
    </row>
    <row r="214" spans="2:6" x14ac:dyDescent="0.4">
      <c r="C214" s="23"/>
      <c r="E214" s="22"/>
      <c r="F214" s="24"/>
    </row>
    <row r="215" spans="2:6" x14ac:dyDescent="0.4">
      <c r="C215" s="23"/>
      <c r="E215" s="22"/>
      <c r="F215" s="24"/>
    </row>
    <row r="216" spans="2:6" x14ac:dyDescent="0.4">
      <c r="B216" s="21"/>
      <c r="C216" s="17"/>
      <c r="D216" s="19"/>
      <c r="F216" s="12"/>
    </row>
    <row r="217" spans="2:6" x14ac:dyDescent="0.4">
      <c r="B217" s="21"/>
      <c r="C217" s="17"/>
      <c r="D217" s="19"/>
      <c r="F217" s="12"/>
    </row>
    <row r="218" spans="2:6" x14ac:dyDescent="0.4">
      <c r="B218" s="21"/>
      <c r="C218" s="17"/>
      <c r="D218" s="19"/>
      <c r="F218" s="12"/>
    </row>
    <row r="219" spans="2:6" x14ac:dyDescent="0.4">
      <c r="B219" s="21"/>
      <c r="C219" s="17"/>
      <c r="D219" s="19"/>
      <c r="F219" s="12"/>
    </row>
    <row r="220" spans="2:6" x14ac:dyDescent="0.4">
      <c r="B220" s="21"/>
      <c r="C220" s="17"/>
      <c r="D220" s="19"/>
      <c r="F220" s="12"/>
    </row>
    <row r="221" spans="2:6" x14ac:dyDescent="0.4">
      <c r="B221" s="21"/>
      <c r="C221" s="17"/>
      <c r="D221" s="19"/>
      <c r="F221" s="12"/>
    </row>
    <row r="222" spans="2:6" x14ac:dyDescent="0.4">
      <c r="B222" s="21"/>
      <c r="C222" s="17"/>
      <c r="D222" s="19"/>
      <c r="F222" s="12"/>
    </row>
    <row r="223" spans="2:6" x14ac:dyDescent="0.4">
      <c r="B223" s="21"/>
      <c r="C223" s="17"/>
      <c r="D223" s="19"/>
      <c r="F223" s="12"/>
    </row>
    <row r="224" spans="2:6" x14ac:dyDescent="0.4">
      <c r="B224" s="21"/>
      <c r="C224" s="17"/>
      <c r="D224" s="19"/>
      <c r="F224" s="12"/>
    </row>
    <row r="225" spans="2:6" x14ac:dyDescent="0.4">
      <c r="B225" s="21"/>
      <c r="C225" s="17"/>
      <c r="D225" s="19"/>
      <c r="F225" s="12"/>
    </row>
    <row r="226" spans="2:6" x14ac:dyDescent="0.4">
      <c r="B226" s="21"/>
      <c r="C226" s="17"/>
      <c r="D226" s="19"/>
      <c r="F226" s="12"/>
    </row>
    <row r="227" spans="2:6" x14ac:dyDescent="0.4">
      <c r="B227" s="21"/>
      <c r="C227" s="17"/>
      <c r="D227" s="19"/>
      <c r="F227" s="12"/>
    </row>
    <row r="228" spans="2:6" x14ac:dyDescent="0.4">
      <c r="B228" s="21"/>
      <c r="C228" s="17"/>
      <c r="D228" s="19"/>
      <c r="F228" s="12"/>
    </row>
    <row r="229" spans="2:6" x14ac:dyDescent="0.4">
      <c r="B229" s="21"/>
      <c r="C229" s="17"/>
      <c r="D229" s="19"/>
      <c r="F229" s="12"/>
    </row>
    <row r="230" spans="2:6" x14ac:dyDescent="0.4">
      <c r="B230" s="25"/>
      <c r="C230" s="17"/>
      <c r="D230" s="19"/>
      <c r="F230" s="12"/>
    </row>
    <row r="231" spans="2:6" x14ac:dyDescent="0.4">
      <c r="B231" s="25"/>
      <c r="C231" s="17"/>
      <c r="D231" s="19"/>
      <c r="F231" s="12"/>
    </row>
    <row r="232" spans="2:6" x14ac:dyDescent="0.4">
      <c r="B232" s="25"/>
      <c r="C232" s="17"/>
      <c r="D232" s="19"/>
      <c r="F232" s="12"/>
    </row>
    <row r="233" spans="2:6" x14ac:dyDescent="0.4">
      <c r="B233" s="25"/>
      <c r="C233" s="17"/>
      <c r="D233" s="19"/>
      <c r="F233" s="12"/>
    </row>
    <row r="234" spans="2:6" x14ac:dyDescent="0.4">
      <c r="B234" s="25"/>
      <c r="C234" s="17"/>
      <c r="D234" s="19"/>
      <c r="F234" s="12"/>
    </row>
    <row r="235" spans="2:6" x14ac:dyDescent="0.4">
      <c r="B235" s="25"/>
      <c r="C235" s="17"/>
      <c r="D235" s="19"/>
      <c r="F235" s="12"/>
    </row>
    <row r="236" spans="2:6" x14ac:dyDescent="0.4">
      <c r="B236" s="25"/>
      <c r="C236" s="17"/>
      <c r="D236" s="19"/>
      <c r="F236" s="12"/>
    </row>
    <row r="237" spans="2:6" x14ac:dyDescent="0.4">
      <c r="B237" s="25"/>
      <c r="C237" s="17"/>
      <c r="D237" s="19"/>
      <c r="F237" s="12"/>
    </row>
    <row r="238" spans="2:6" x14ac:dyDescent="0.4">
      <c r="B238" s="25"/>
      <c r="C238" s="17"/>
      <c r="D238" s="19"/>
      <c r="F238" s="12"/>
    </row>
    <row r="239" spans="2:6" x14ac:dyDescent="0.4">
      <c r="B239" s="25"/>
      <c r="C239" s="17"/>
      <c r="D239" s="19"/>
      <c r="F239" s="12"/>
    </row>
    <row r="240" spans="2:6" x14ac:dyDescent="0.4">
      <c r="B240" s="25"/>
      <c r="C240" s="17"/>
      <c r="D240" s="19"/>
      <c r="F240" s="12"/>
    </row>
    <row r="241" spans="2:6" ht="14.25" x14ac:dyDescent="0.4">
      <c r="B241" s="25"/>
      <c r="C241" s="26"/>
      <c r="D241" s="19"/>
      <c r="F241" s="12"/>
    </row>
    <row r="242" spans="2:6" ht="14.25" x14ac:dyDescent="0.4">
      <c r="B242" s="25"/>
      <c r="C242" s="26"/>
      <c r="D242" s="19"/>
      <c r="F242" s="12"/>
    </row>
    <row r="243" spans="2:6" ht="14.25" x14ac:dyDescent="0.4">
      <c r="B243" s="25"/>
      <c r="C243" s="26"/>
      <c r="D243" s="19"/>
      <c r="F243" s="12"/>
    </row>
    <row r="244" spans="2:6" ht="14.25" x14ac:dyDescent="0.4">
      <c r="B244" s="25"/>
      <c r="C244" s="26"/>
      <c r="D244" s="19"/>
      <c r="F244" s="12"/>
    </row>
    <row r="245" spans="2:6" ht="14.25" x14ac:dyDescent="0.4">
      <c r="B245" s="25"/>
      <c r="C245" s="26"/>
      <c r="D245" s="19"/>
      <c r="F245" s="12"/>
    </row>
    <row r="246" spans="2:6" ht="14.25" x14ac:dyDescent="0.4">
      <c r="B246" s="25"/>
      <c r="C246" s="26"/>
      <c r="D246" s="19"/>
      <c r="F246" s="12"/>
    </row>
    <row r="247" spans="2:6" ht="14.25" x14ac:dyDescent="0.4">
      <c r="B247" s="25"/>
      <c r="C247" s="26"/>
      <c r="D247" s="19"/>
      <c r="F247" s="12"/>
    </row>
    <row r="248" spans="2:6" ht="14.25" x14ac:dyDescent="0.4">
      <c r="B248" s="25"/>
      <c r="C248" s="26"/>
      <c r="D248" s="19"/>
      <c r="F248" s="12"/>
    </row>
    <row r="249" spans="2:6" ht="14.25" x14ac:dyDescent="0.4">
      <c r="B249" s="25"/>
      <c r="C249" s="26"/>
      <c r="D249" s="19"/>
      <c r="F249" s="12"/>
    </row>
    <row r="250" spans="2:6" ht="14.25" x14ac:dyDescent="0.4">
      <c r="B250" s="25"/>
      <c r="C250" s="26"/>
      <c r="D250" s="19"/>
      <c r="F250" s="12"/>
    </row>
    <row r="251" spans="2:6" ht="14.25" x14ac:dyDescent="0.4">
      <c r="B251" s="25"/>
      <c r="C251" s="26"/>
      <c r="D251" s="19"/>
      <c r="F251" s="12"/>
    </row>
    <row r="252" spans="2:6" ht="14.25" x14ac:dyDescent="0.4">
      <c r="B252" s="25"/>
      <c r="C252" s="26"/>
      <c r="D252" s="19"/>
      <c r="F252" s="12"/>
    </row>
    <row r="253" spans="2:6" ht="14.25" x14ac:dyDescent="0.4">
      <c r="B253" s="25"/>
      <c r="C253" s="26"/>
      <c r="D253" s="19"/>
      <c r="F253" s="12"/>
    </row>
    <row r="254" spans="2:6" ht="14.25" x14ac:dyDescent="0.4">
      <c r="B254" s="25"/>
      <c r="C254" s="26"/>
      <c r="D254" s="19"/>
      <c r="F254" s="12"/>
    </row>
    <row r="255" spans="2:6" ht="14.25" x14ac:dyDescent="0.4">
      <c r="B255" s="25"/>
      <c r="C255" s="26"/>
      <c r="D255" s="19"/>
      <c r="F255" s="12"/>
    </row>
    <row r="256" spans="2:6" ht="14.25" x14ac:dyDescent="0.4">
      <c r="B256" s="25"/>
      <c r="C256" s="26"/>
      <c r="D256" s="19"/>
      <c r="F256" s="12"/>
    </row>
    <row r="257" spans="2:6" ht="14.25" x14ac:dyDescent="0.4">
      <c r="B257" s="25"/>
      <c r="C257" s="26"/>
      <c r="D257" s="19"/>
      <c r="F257" s="12"/>
    </row>
    <row r="258" spans="2:6" ht="14.25" x14ac:dyDescent="0.4">
      <c r="B258" s="25"/>
      <c r="C258" s="26"/>
      <c r="D258" s="19"/>
      <c r="F258" s="12"/>
    </row>
    <row r="259" spans="2:6" ht="14.25" x14ac:dyDescent="0.4">
      <c r="B259" s="25"/>
      <c r="C259" s="26"/>
      <c r="D259" s="19"/>
      <c r="F259" s="12"/>
    </row>
    <row r="260" spans="2:6" ht="14.25" x14ac:dyDescent="0.4">
      <c r="B260" s="25"/>
      <c r="C260" s="26"/>
      <c r="D260" s="19"/>
      <c r="F260" s="12"/>
    </row>
    <row r="261" spans="2:6" ht="14.25" x14ac:dyDescent="0.4">
      <c r="B261" s="25"/>
      <c r="C261" s="26"/>
      <c r="D261" s="19"/>
      <c r="F261" s="12"/>
    </row>
    <row r="262" spans="2:6" ht="14.25" x14ac:dyDescent="0.4">
      <c r="B262" s="25"/>
      <c r="C262" s="26"/>
      <c r="D262" s="19"/>
      <c r="F262" s="12"/>
    </row>
    <row r="263" spans="2:6" ht="14.25" x14ac:dyDescent="0.4">
      <c r="B263" s="25"/>
      <c r="C263" s="26"/>
      <c r="D263" s="19"/>
      <c r="F263" s="12"/>
    </row>
    <row r="264" spans="2:6" ht="14.25" x14ac:dyDescent="0.4">
      <c r="B264" s="25"/>
      <c r="C264" s="26"/>
      <c r="D264" s="19"/>
      <c r="F264" s="12"/>
    </row>
    <row r="265" spans="2:6" ht="14.25" x14ac:dyDescent="0.4">
      <c r="B265" s="25"/>
      <c r="C265" s="26"/>
      <c r="D265" s="19"/>
      <c r="F265" s="12"/>
    </row>
    <row r="266" spans="2:6" ht="14.25" x14ac:dyDescent="0.4">
      <c r="B266" s="25"/>
      <c r="C266" s="26"/>
      <c r="D266" s="19"/>
      <c r="F266" s="12"/>
    </row>
    <row r="267" spans="2:6" ht="14.25" x14ac:dyDescent="0.4">
      <c r="B267" s="25"/>
      <c r="C267" s="26"/>
      <c r="D267" s="19"/>
      <c r="F267" s="12"/>
    </row>
    <row r="268" spans="2:6" ht="14.25" x14ac:dyDescent="0.4">
      <c r="B268" s="25"/>
      <c r="C268" s="26"/>
      <c r="D268" s="19"/>
      <c r="F268" s="12"/>
    </row>
    <row r="269" spans="2:6" ht="14.25" x14ac:dyDescent="0.4">
      <c r="B269" s="25"/>
      <c r="C269" s="26"/>
      <c r="D269" s="19"/>
      <c r="F269" s="12"/>
    </row>
    <row r="270" spans="2:6" ht="14.25" x14ac:dyDescent="0.4">
      <c r="B270" s="25"/>
      <c r="C270" s="26"/>
      <c r="D270" s="19"/>
      <c r="F270" s="12"/>
    </row>
    <row r="271" spans="2:6" ht="14.25" x14ac:dyDescent="0.4">
      <c r="B271" s="25"/>
      <c r="C271" s="26"/>
      <c r="D271" s="19"/>
      <c r="F271" s="12"/>
    </row>
    <row r="272" spans="2:6" ht="14.25" x14ac:dyDescent="0.4">
      <c r="B272" s="25"/>
      <c r="C272" s="26"/>
      <c r="D272" s="19"/>
      <c r="F272" s="12"/>
    </row>
    <row r="273" spans="2:6" ht="14.25" x14ac:dyDescent="0.4">
      <c r="B273" s="25"/>
      <c r="C273" s="26"/>
      <c r="D273" s="19"/>
      <c r="F273" s="12"/>
    </row>
    <row r="274" spans="2:6" ht="14.25" x14ac:dyDescent="0.4">
      <c r="B274" s="25"/>
      <c r="C274" s="26"/>
      <c r="D274" s="19"/>
      <c r="F274" s="12"/>
    </row>
    <row r="275" spans="2:6" ht="14.25" x14ac:dyDescent="0.4">
      <c r="B275" s="25"/>
      <c r="C275" s="26"/>
      <c r="D275" s="19"/>
      <c r="F275" s="12"/>
    </row>
    <row r="276" spans="2:6" ht="14.25" x14ac:dyDescent="0.4">
      <c r="B276" s="25"/>
      <c r="C276" s="26"/>
      <c r="D276" s="19"/>
      <c r="F276" s="12"/>
    </row>
    <row r="277" spans="2:6" ht="14.25" x14ac:dyDescent="0.4">
      <c r="B277" s="25"/>
      <c r="C277" s="26"/>
      <c r="D277" s="19"/>
      <c r="F277" s="12"/>
    </row>
    <row r="278" spans="2:6" ht="14.25" x14ac:dyDescent="0.4">
      <c r="B278" s="25"/>
      <c r="C278" s="26"/>
      <c r="D278" s="19"/>
      <c r="F278" s="12"/>
    </row>
    <row r="279" spans="2:6" ht="14.25" x14ac:dyDescent="0.4">
      <c r="B279" s="25"/>
      <c r="C279" s="26"/>
      <c r="D279" s="19"/>
      <c r="F279" s="12"/>
    </row>
    <row r="280" spans="2:6" ht="14.25" x14ac:dyDescent="0.4">
      <c r="B280" s="25"/>
      <c r="C280" s="26"/>
      <c r="D280" s="19"/>
      <c r="F280" s="12"/>
    </row>
    <row r="281" spans="2:6" ht="14.25" x14ac:dyDescent="0.4">
      <c r="B281" s="25"/>
      <c r="C281" s="26"/>
      <c r="D281" s="19"/>
      <c r="F281" s="12"/>
    </row>
    <row r="282" spans="2:6" ht="14.25" x14ac:dyDescent="0.4">
      <c r="B282" s="25"/>
      <c r="C282" s="26"/>
      <c r="D282" s="19"/>
      <c r="F282" s="12"/>
    </row>
    <row r="283" spans="2:6" ht="14.25" x14ac:dyDescent="0.4">
      <c r="B283" s="25"/>
      <c r="C283" s="26"/>
      <c r="D283" s="19"/>
      <c r="F283" s="12"/>
    </row>
    <row r="284" spans="2:6" ht="14.25" x14ac:dyDescent="0.4">
      <c r="B284" s="25"/>
      <c r="C284" s="26"/>
      <c r="D284" s="19"/>
      <c r="F284" s="12"/>
    </row>
    <row r="285" spans="2:6" ht="14.25" x14ac:dyDescent="0.4">
      <c r="B285" s="25"/>
      <c r="C285" s="26"/>
      <c r="D285" s="19"/>
      <c r="F285" s="12"/>
    </row>
    <row r="286" spans="2:6" ht="14.25" x14ac:dyDescent="0.4">
      <c r="B286" s="25"/>
      <c r="C286" s="26"/>
      <c r="D286" s="19"/>
      <c r="F286" s="12"/>
    </row>
    <row r="287" spans="2:6" ht="14.25" x14ac:dyDescent="0.4">
      <c r="B287" s="25"/>
      <c r="C287" s="26"/>
      <c r="D287" s="19"/>
      <c r="F287" s="12"/>
    </row>
    <row r="288" spans="2:6" ht="14.25" x14ac:dyDescent="0.4">
      <c r="B288" s="25"/>
      <c r="C288" s="26"/>
      <c r="D288" s="19"/>
      <c r="F288" s="12"/>
    </row>
    <row r="289" spans="2:6" ht="14.25" x14ac:dyDescent="0.4">
      <c r="B289" s="25"/>
      <c r="C289" s="26"/>
      <c r="D289" s="19"/>
      <c r="F289" s="12"/>
    </row>
    <row r="290" spans="2:6" ht="14.25" x14ac:dyDescent="0.4">
      <c r="B290" s="25"/>
      <c r="C290" s="26"/>
      <c r="D290" s="19"/>
      <c r="F290" s="12"/>
    </row>
    <row r="291" spans="2:6" ht="14.25" x14ac:dyDescent="0.4">
      <c r="B291" s="25"/>
      <c r="C291" s="26"/>
      <c r="D291" s="19"/>
      <c r="F291" s="12"/>
    </row>
    <row r="292" spans="2:6" ht="14.25" x14ac:dyDescent="0.4">
      <c r="B292" s="25"/>
      <c r="C292" s="26"/>
      <c r="D292" s="19"/>
      <c r="F292" s="12"/>
    </row>
    <row r="293" spans="2:6" ht="14.25" x14ac:dyDescent="0.4">
      <c r="B293" s="25"/>
      <c r="C293" s="26"/>
      <c r="D293" s="19"/>
      <c r="F293" s="12"/>
    </row>
    <row r="294" spans="2:6" ht="14.25" x14ac:dyDescent="0.4">
      <c r="B294" s="25"/>
      <c r="C294" s="26"/>
      <c r="D294" s="19"/>
      <c r="F294" s="12"/>
    </row>
    <row r="295" spans="2:6" ht="14.25" x14ac:dyDescent="0.4">
      <c r="B295" s="25"/>
      <c r="C295" s="26"/>
      <c r="D295" s="19"/>
      <c r="F295" s="12"/>
    </row>
    <row r="296" spans="2:6" ht="14.25" x14ac:dyDescent="0.4">
      <c r="B296" s="25"/>
      <c r="C296" s="26"/>
      <c r="D296" s="19"/>
      <c r="F296" s="12"/>
    </row>
    <row r="297" spans="2:6" ht="14.25" x14ac:dyDescent="0.4">
      <c r="B297" s="25"/>
      <c r="C297" s="26"/>
      <c r="D297" s="19"/>
      <c r="F297" s="12"/>
    </row>
    <row r="298" spans="2:6" ht="14.25" x14ac:dyDescent="0.4">
      <c r="B298" s="25"/>
      <c r="C298" s="26"/>
      <c r="D298" s="19"/>
      <c r="F298" s="12"/>
    </row>
    <row r="299" spans="2:6" ht="14.25" x14ac:dyDescent="0.4">
      <c r="B299" s="25"/>
      <c r="C299" s="26"/>
      <c r="D299" s="19"/>
      <c r="F299" s="12"/>
    </row>
    <row r="300" spans="2:6" ht="14.25" x14ac:dyDescent="0.4">
      <c r="B300" s="25"/>
      <c r="C300" s="26"/>
      <c r="D300" s="19"/>
      <c r="F300" s="12"/>
    </row>
    <row r="301" spans="2:6" ht="14.25" x14ac:dyDescent="0.4">
      <c r="B301" s="25"/>
      <c r="C301" s="26"/>
      <c r="D301" s="19"/>
      <c r="F301" s="12"/>
    </row>
    <row r="302" spans="2:6" ht="14.25" x14ac:dyDescent="0.4">
      <c r="B302" s="25"/>
      <c r="C302" s="26"/>
      <c r="D302" s="19"/>
      <c r="F302" s="12"/>
    </row>
    <row r="303" spans="2:6" ht="14.25" x14ac:dyDescent="0.4">
      <c r="B303" s="25"/>
      <c r="C303" s="26"/>
      <c r="D303" s="19"/>
      <c r="F303" s="12"/>
    </row>
    <row r="304" spans="2:6" ht="14.25" x14ac:dyDescent="0.4">
      <c r="B304" s="25"/>
      <c r="C304" s="26"/>
      <c r="D304" s="19"/>
      <c r="F304" s="12"/>
    </row>
    <row r="305" spans="2:6" ht="14.25" x14ac:dyDescent="0.4">
      <c r="B305" s="25"/>
      <c r="C305" s="26"/>
      <c r="D305" s="19"/>
      <c r="F305" s="12"/>
    </row>
    <row r="306" spans="2:6" ht="14.25" x14ac:dyDescent="0.4">
      <c r="B306" s="25"/>
      <c r="C306" s="26"/>
      <c r="D306" s="19"/>
      <c r="F306" s="12"/>
    </row>
    <row r="307" spans="2:6" ht="14.25" x14ac:dyDescent="0.4">
      <c r="B307" s="25"/>
      <c r="C307" s="26"/>
      <c r="D307" s="19"/>
      <c r="F307" s="12"/>
    </row>
    <row r="308" spans="2:6" ht="14.25" x14ac:dyDescent="0.4">
      <c r="B308" s="25"/>
      <c r="C308" s="26"/>
      <c r="D308" s="19"/>
      <c r="F308" s="12"/>
    </row>
    <row r="309" spans="2:6" ht="14.25" x14ac:dyDescent="0.4">
      <c r="B309" s="25"/>
      <c r="C309" s="26"/>
      <c r="D309" s="19"/>
      <c r="F309" s="12"/>
    </row>
    <row r="310" spans="2:6" ht="14.25" x14ac:dyDescent="0.4">
      <c r="B310" s="25"/>
      <c r="C310" s="26"/>
      <c r="D310" s="19"/>
      <c r="F310" s="12"/>
    </row>
    <row r="311" spans="2:6" ht="14.25" x14ac:dyDescent="0.4">
      <c r="B311" s="25"/>
      <c r="C311" s="26"/>
      <c r="D311" s="19"/>
      <c r="F311" s="12"/>
    </row>
    <row r="312" spans="2:6" ht="14.25" x14ac:dyDescent="0.4">
      <c r="B312" s="25"/>
      <c r="C312" s="26"/>
      <c r="D312" s="19"/>
      <c r="F312" s="12"/>
    </row>
    <row r="313" spans="2:6" ht="14.25" x14ac:dyDescent="0.4">
      <c r="B313" s="25"/>
      <c r="C313" s="26"/>
      <c r="D313" s="19"/>
      <c r="F313" s="12"/>
    </row>
    <row r="314" spans="2:6" ht="14.25" x14ac:dyDescent="0.4">
      <c r="B314" s="25"/>
      <c r="C314" s="26"/>
      <c r="D314" s="19"/>
      <c r="F314" s="12"/>
    </row>
    <row r="315" spans="2:6" ht="14.25" x14ac:dyDescent="0.4">
      <c r="B315" s="25"/>
      <c r="C315" s="26"/>
      <c r="D315" s="19"/>
      <c r="F315" s="12"/>
    </row>
    <row r="316" spans="2:6" ht="14.25" x14ac:dyDescent="0.4">
      <c r="B316" s="25"/>
      <c r="C316" s="26"/>
      <c r="D316" s="19"/>
      <c r="F316" s="12"/>
    </row>
    <row r="317" spans="2:6" ht="14.25" x14ac:dyDescent="0.4">
      <c r="B317" s="25"/>
      <c r="C317" s="26"/>
      <c r="D317" s="19"/>
      <c r="F317" s="12"/>
    </row>
    <row r="318" spans="2:6" ht="14.25" x14ac:dyDescent="0.4">
      <c r="B318" s="25"/>
      <c r="C318" s="26"/>
      <c r="D318" s="19"/>
      <c r="F318" s="12"/>
    </row>
    <row r="319" spans="2:6" ht="14.25" x14ac:dyDescent="0.4">
      <c r="B319" s="25"/>
      <c r="C319" s="26"/>
      <c r="D319" s="19"/>
      <c r="F319" s="12"/>
    </row>
    <row r="320" spans="2:6" ht="14.25" x14ac:dyDescent="0.4">
      <c r="B320" s="25"/>
      <c r="C320" s="26"/>
      <c r="D320" s="19"/>
      <c r="F320" s="12"/>
    </row>
    <row r="321" spans="2:6" ht="14.25" x14ac:dyDescent="0.4">
      <c r="B321" s="25"/>
      <c r="C321" s="26"/>
      <c r="D321" s="19"/>
      <c r="F321" s="12"/>
    </row>
    <row r="322" spans="2:6" ht="14.25" x14ac:dyDescent="0.4">
      <c r="B322" s="25"/>
      <c r="C322" s="26"/>
      <c r="D322" s="19"/>
      <c r="F322" s="12"/>
    </row>
    <row r="323" spans="2:6" ht="14.25" x14ac:dyDescent="0.4">
      <c r="B323" s="25"/>
      <c r="C323" s="26"/>
      <c r="D323" s="19"/>
      <c r="F323" s="12"/>
    </row>
    <row r="324" spans="2:6" ht="14.25" x14ac:dyDescent="0.4">
      <c r="B324" s="25"/>
      <c r="C324" s="26"/>
      <c r="D324" s="19"/>
      <c r="F324" s="12"/>
    </row>
    <row r="325" spans="2:6" ht="14.25" x14ac:dyDescent="0.4">
      <c r="B325" s="25"/>
      <c r="C325" s="26"/>
      <c r="D325" s="19"/>
      <c r="F325" s="12"/>
    </row>
    <row r="326" spans="2:6" ht="14.25" x14ac:dyDescent="0.4">
      <c r="B326" s="25"/>
      <c r="C326" s="26"/>
      <c r="D326" s="19"/>
      <c r="F326" s="12"/>
    </row>
    <row r="327" spans="2:6" ht="14.25" x14ac:dyDescent="0.4">
      <c r="B327" s="25"/>
      <c r="C327" s="26"/>
      <c r="D327" s="19"/>
      <c r="F327" s="12"/>
    </row>
    <row r="328" spans="2:6" ht="14.25" x14ac:dyDescent="0.4">
      <c r="B328" s="25"/>
      <c r="C328" s="26"/>
      <c r="D328" s="19"/>
      <c r="F328" s="12"/>
    </row>
    <row r="329" spans="2:6" ht="14.25" x14ac:dyDescent="0.4">
      <c r="B329" s="25"/>
      <c r="C329" s="26"/>
      <c r="D329" s="19"/>
      <c r="F329" s="12"/>
    </row>
    <row r="330" spans="2:6" ht="14.25" x14ac:dyDescent="0.4">
      <c r="B330" s="25"/>
      <c r="C330" s="26"/>
      <c r="D330" s="19"/>
      <c r="F330" s="12"/>
    </row>
    <row r="331" spans="2:6" ht="14.25" x14ac:dyDescent="0.4">
      <c r="B331" s="25"/>
      <c r="C331" s="26"/>
      <c r="D331" s="19"/>
      <c r="F331" s="12"/>
    </row>
    <row r="332" spans="2:6" ht="14.25" x14ac:dyDescent="0.4">
      <c r="B332" s="25"/>
      <c r="C332" s="26"/>
      <c r="D332" s="19"/>
      <c r="F332" s="12"/>
    </row>
    <row r="333" spans="2:6" ht="14.25" x14ac:dyDescent="0.4">
      <c r="B333" s="25"/>
      <c r="C333" s="26"/>
      <c r="D333" s="19"/>
      <c r="F333" s="12"/>
    </row>
    <row r="334" spans="2:6" ht="14.25" x14ac:dyDescent="0.4">
      <c r="B334" s="25"/>
      <c r="C334" s="26"/>
      <c r="D334" s="19"/>
      <c r="F334" s="12"/>
    </row>
    <row r="335" spans="2:6" ht="14.25" x14ac:dyDescent="0.4">
      <c r="B335" s="25"/>
      <c r="C335" s="26"/>
      <c r="D335" s="19"/>
      <c r="F335" s="12"/>
    </row>
    <row r="336" spans="2:6" ht="14.25" x14ac:dyDescent="0.4">
      <c r="B336" s="25"/>
      <c r="C336" s="26"/>
      <c r="D336" s="19"/>
      <c r="F336" s="12"/>
    </row>
    <row r="337" spans="2:6" ht="14.25" x14ac:dyDescent="0.4">
      <c r="B337" s="25"/>
      <c r="C337" s="26"/>
      <c r="D337" s="19"/>
      <c r="F337" s="12"/>
    </row>
    <row r="338" spans="2:6" ht="14.25" x14ac:dyDescent="0.4">
      <c r="B338" s="25"/>
      <c r="C338" s="26"/>
      <c r="D338" s="19"/>
      <c r="F338" s="12"/>
    </row>
    <row r="339" spans="2:6" ht="14.25" x14ac:dyDescent="0.4">
      <c r="B339" s="25"/>
      <c r="C339" s="26"/>
      <c r="D339" s="19"/>
      <c r="F339" s="12"/>
    </row>
    <row r="340" spans="2:6" ht="14.25" x14ac:dyDescent="0.4">
      <c r="B340" s="25"/>
      <c r="C340" s="26"/>
      <c r="D340" s="19"/>
      <c r="F340" s="12"/>
    </row>
    <row r="341" spans="2:6" ht="14.25" x14ac:dyDescent="0.4">
      <c r="B341" s="25"/>
      <c r="C341" s="26"/>
      <c r="D341" s="19"/>
      <c r="F341" s="12"/>
    </row>
    <row r="342" spans="2:6" ht="14.25" x14ac:dyDescent="0.4">
      <c r="B342" s="25"/>
      <c r="C342" s="26"/>
      <c r="D342" s="19"/>
      <c r="F342" s="12"/>
    </row>
    <row r="343" spans="2:6" ht="14.25" x14ac:dyDescent="0.4">
      <c r="B343" s="25"/>
      <c r="C343" s="26"/>
      <c r="D343" s="19"/>
      <c r="F343" s="12"/>
    </row>
    <row r="344" spans="2:6" ht="14.25" x14ac:dyDescent="0.4">
      <c r="B344" s="25"/>
      <c r="C344" s="26"/>
      <c r="D344" s="19"/>
      <c r="F344" s="12"/>
    </row>
    <row r="345" spans="2:6" ht="14.25" x14ac:dyDescent="0.4">
      <c r="B345" s="25"/>
      <c r="C345" s="26"/>
      <c r="D345" s="19"/>
      <c r="F345" s="12"/>
    </row>
    <row r="346" spans="2:6" ht="14.25" x14ac:dyDescent="0.4">
      <c r="B346" s="25"/>
      <c r="C346" s="26"/>
      <c r="D346" s="19"/>
      <c r="F346" s="12"/>
    </row>
    <row r="347" spans="2:6" ht="14.25" x14ac:dyDescent="0.4">
      <c r="B347" s="25"/>
      <c r="C347" s="26"/>
      <c r="D347" s="19"/>
      <c r="F347" s="12"/>
    </row>
    <row r="348" spans="2:6" ht="14.25" x14ac:dyDescent="0.4">
      <c r="B348" s="25"/>
      <c r="C348" s="26"/>
      <c r="D348" s="19"/>
      <c r="F348" s="12"/>
    </row>
    <row r="349" spans="2:6" ht="14.25" x14ac:dyDescent="0.4">
      <c r="B349" s="25"/>
      <c r="C349" s="26"/>
      <c r="D349" s="19"/>
      <c r="F349" s="12"/>
    </row>
    <row r="350" spans="2:6" ht="14.25" x14ac:dyDescent="0.4">
      <c r="B350" s="25"/>
      <c r="C350" s="26"/>
      <c r="D350" s="19"/>
      <c r="F350" s="12"/>
    </row>
    <row r="351" spans="2:6" ht="14.25" x14ac:dyDescent="0.4">
      <c r="B351" s="25"/>
      <c r="C351" s="26"/>
      <c r="D351" s="19"/>
      <c r="F351" s="12"/>
    </row>
    <row r="352" spans="2:6" ht="14.25" x14ac:dyDescent="0.4">
      <c r="B352" s="25"/>
      <c r="C352" s="26"/>
      <c r="D352" s="19"/>
      <c r="F352" s="12"/>
    </row>
    <row r="353" spans="2:6" ht="14.25" x14ac:dyDescent="0.4">
      <c r="B353" s="25"/>
      <c r="C353" s="26"/>
      <c r="D353" s="19"/>
      <c r="F353" s="12"/>
    </row>
    <row r="354" spans="2:6" ht="14.25" x14ac:dyDescent="0.4">
      <c r="B354" s="25"/>
      <c r="C354" s="26"/>
      <c r="D354" s="19"/>
      <c r="F354" s="12"/>
    </row>
    <row r="355" spans="2:6" ht="14.25" x14ac:dyDescent="0.4">
      <c r="B355" s="25"/>
      <c r="C355" s="26"/>
      <c r="D355" s="19"/>
      <c r="F355" s="12"/>
    </row>
    <row r="356" spans="2:6" ht="14.25" x14ac:dyDescent="0.4">
      <c r="B356" s="25"/>
      <c r="C356" s="26"/>
      <c r="D356" s="19"/>
      <c r="F356" s="12"/>
    </row>
    <row r="357" spans="2:6" ht="14.25" x14ac:dyDescent="0.4">
      <c r="B357" s="25"/>
      <c r="C357" s="26"/>
      <c r="D357" s="19"/>
      <c r="F357" s="12"/>
    </row>
    <row r="358" spans="2:6" ht="14.25" x14ac:dyDescent="0.4">
      <c r="B358" s="25"/>
      <c r="C358" s="26"/>
      <c r="D358" s="19"/>
      <c r="F358" s="12"/>
    </row>
    <row r="359" spans="2:6" ht="14.25" x14ac:dyDescent="0.4">
      <c r="B359" s="25"/>
      <c r="C359" s="26"/>
      <c r="D359" s="19"/>
      <c r="F359" s="12"/>
    </row>
    <row r="360" spans="2:6" ht="14.25" x14ac:dyDescent="0.4">
      <c r="B360" s="25"/>
      <c r="C360" s="26"/>
      <c r="D360" s="19"/>
      <c r="F360" s="12"/>
    </row>
    <row r="361" spans="2:6" ht="14.25" x14ac:dyDescent="0.4">
      <c r="B361" s="25"/>
      <c r="C361" s="26"/>
      <c r="D361" s="19"/>
      <c r="F361" s="12"/>
    </row>
    <row r="362" spans="2:6" ht="14.25" x14ac:dyDescent="0.4">
      <c r="B362" s="25"/>
      <c r="C362" s="26"/>
      <c r="D362" s="19"/>
      <c r="F362" s="12"/>
    </row>
    <row r="363" spans="2:6" ht="14.25" x14ac:dyDescent="0.4">
      <c r="B363" s="25"/>
      <c r="C363" s="26"/>
      <c r="D363" s="19"/>
      <c r="F363" s="12"/>
    </row>
    <row r="364" spans="2:6" ht="14.25" x14ac:dyDescent="0.4">
      <c r="B364" s="25"/>
      <c r="C364" s="26"/>
      <c r="D364" s="19"/>
      <c r="F364" s="12"/>
    </row>
    <row r="365" spans="2:6" ht="14.25" x14ac:dyDescent="0.4">
      <c r="B365" s="25"/>
      <c r="C365" s="26"/>
      <c r="D365" s="19"/>
      <c r="F365" s="12"/>
    </row>
    <row r="366" spans="2:6" ht="14.25" x14ac:dyDescent="0.4">
      <c r="B366" s="25"/>
      <c r="C366" s="26"/>
      <c r="D366" s="19"/>
      <c r="F366" s="12"/>
    </row>
    <row r="367" spans="2:6" ht="14.25" x14ac:dyDescent="0.4">
      <c r="B367" s="25"/>
      <c r="C367" s="26"/>
      <c r="D367" s="19"/>
      <c r="F367" s="12"/>
    </row>
    <row r="368" spans="2:6" ht="14.25" x14ac:dyDescent="0.4">
      <c r="B368" s="25"/>
      <c r="C368" s="26"/>
      <c r="D368" s="19"/>
      <c r="F368" s="12"/>
    </row>
    <row r="369" spans="2:6" ht="14.25" x14ac:dyDescent="0.4">
      <c r="B369" s="25"/>
      <c r="C369" s="26"/>
      <c r="D369" s="19"/>
      <c r="F369" s="12"/>
    </row>
    <row r="370" spans="2:6" ht="14.25" x14ac:dyDescent="0.4">
      <c r="B370" s="25"/>
      <c r="C370" s="26"/>
      <c r="D370" s="19"/>
      <c r="F370" s="12"/>
    </row>
    <row r="371" spans="2:6" ht="14.25" x14ac:dyDescent="0.4">
      <c r="B371" s="25"/>
      <c r="C371" s="26"/>
      <c r="D371" s="19"/>
      <c r="F371" s="12"/>
    </row>
    <row r="372" spans="2:6" ht="14.25" x14ac:dyDescent="0.4">
      <c r="B372" s="25"/>
      <c r="C372" s="26"/>
      <c r="D372" s="19"/>
      <c r="F372" s="12"/>
    </row>
    <row r="373" spans="2:6" ht="14.25" x14ac:dyDescent="0.4">
      <c r="B373" s="25"/>
      <c r="C373" s="26"/>
      <c r="D373" s="19"/>
      <c r="F373" s="12"/>
    </row>
    <row r="374" spans="2:6" ht="14.25" x14ac:dyDescent="0.4">
      <c r="B374" s="25"/>
      <c r="C374" s="26"/>
      <c r="D374" s="19"/>
      <c r="F374" s="12"/>
    </row>
    <row r="375" spans="2:6" ht="14.25" x14ac:dyDescent="0.4">
      <c r="B375" s="25"/>
      <c r="C375" s="26"/>
      <c r="D375" s="19"/>
      <c r="F375" s="12"/>
    </row>
    <row r="376" spans="2:6" ht="14.25" x14ac:dyDescent="0.4">
      <c r="B376" s="25"/>
      <c r="C376" s="26"/>
      <c r="D376" s="19"/>
      <c r="F376" s="12"/>
    </row>
    <row r="377" spans="2:6" ht="14.25" x14ac:dyDescent="0.4">
      <c r="B377" s="25"/>
      <c r="C377" s="26"/>
      <c r="D377" s="19"/>
      <c r="F377" s="12"/>
    </row>
    <row r="378" spans="2:6" ht="14.25" x14ac:dyDescent="0.4">
      <c r="B378" s="25"/>
      <c r="C378" s="26"/>
      <c r="D378" s="19"/>
      <c r="F378" s="12"/>
    </row>
    <row r="379" spans="2:6" ht="14.25" x14ac:dyDescent="0.4">
      <c r="B379" s="25"/>
      <c r="C379" s="26"/>
      <c r="D379" s="19"/>
      <c r="F379" s="12"/>
    </row>
    <row r="380" spans="2:6" ht="14.25" x14ac:dyDescent="0.4">
      <c r="B380" s="25"/>
      <c r="C380" s="26"/>
      <c r="D380" s="19"/>
      <c r="F380" s="12"/>
    </row>
    <row r="381" spans="2:6" ht="14.25" x14ac:dyDescent="0.4">
      <c r="B381" s="25"/>
      <c r="C381" s="26"/>
      <c r="D381" s="19"/>
      <c r="F381" s="12"/>
    </row>
    <row r="382" spans="2:6" ht="14.25" x14ac:dyDescent="0.4">
      <c r="B382" s="25"/>
      <c r="C382" s="26"/>
      <c r="D382" s="19"/>
      <c r="F382" s="12"/>
    </row>
    <row r="383" spans="2:6" ht="14.25" x14ac:dyDescent="0.4">
      <c r="B383" s="25"/>
      <c r="C383" s="26"/>
      <c r="D383" s="19"/>
      <c r="F383" s="12"/>
    </row>
    <row r="384" spans="2:6" ht="14.25" x14ac:dyDescent="0.4">
      <c r="B384" s="25"/>
      <c r="C384" s="26"/>
      <c r="D384" s="19"/>
      <c r="F384" s="12"/>
    </row>
    <row r="385" spans="2:6" ht="14.25" x14ac:dyDescent="0.4">
      <c r="B385" s="25"/>
      <c r="C385" s="26"/>
      <c r="D385" s="19"/>
      <c r="F385" s="12"/>
    </row>
    <row r="386" spans="2:6" ht="14.25" x14ac:dyDescent="0.4">
      <c r="B386" s="25"/>
      <c r="C386" s="26"/>
      <c r="D386" s="19"/>
      <c r="F386" s="12"/>
    </row>
    <row r="387" spans="2:6" ht="14.25" x14ac:dyDescent="0.4">
      <c r="B387" s="25"/>
      <c r="C387" s="26"/>
      <c r="D387" s="19"/>
      <c r="F387" s="12"/>
    </row>
    <row r="388" spans="2:6" ht="14.25" x14ac:dyDescent="0.4">
      <c r="B388" s="25"/>
      <c r="C388" s="26"/>
      <c r="D388" s="19"/>
      <c r="F388" s="12"/>
    </row>
    <row r="389" spans="2:6" ht="14.25" x14ac:dyDescent="0.4">
      <c r="B389" s="25"/>
      <c r="C389" s="26"/>
      <c r="D389" s="19"/>
      <c r="F389" s="12"/>
    </row>
    <row r="390" spans="2:6" ht="14.25" x14ac:dyDescent="0.4">
      <c r="B390" s="25"/>
      <c r="C390" s="26"/>
      <c r="D390" s="19"/>
      <c r="F390" s="12"/>
    </row>
    <row r="391" spans="2:6" ht="14.25" x14ac:dyDescent="0.4">
      <c r="B391" s="25"/>
      <c r="C391" s="26"/>
      <c r="D391" s="19"/>
      <c r="F391" s="12"/>
    </row>
    <row r="392" spans="2:6" ht="14.25" x14ac:dyDescent="0.4">
      <c r="B392" s="25"/>
      <c r="C392" s="26"/>
      <c r="D392" s="19"/>
      <c r="F392" s="12"/>
    </row>
    <row r="393" spans="2:6" ht="14.25" x14ac:dyDescent="0.4">
      <c r="B393" s="25"/>
      <c r="C393" s="26"/>
      <c r="D393" s="19"/>
      <c r="F393" s="12"/>
    </row>
    <row r="394" spans="2:6" ht="14.25" x14ac:dyDescent="0.4">
      <c r="B394" s="25"/>
      <c r="C394" s="26"/>
      <c r="D394" s="19"/>
      <c r="F394" s="12"/>
    </row>
    <row r="395" spans="2:6" ht="14.25" x14ac:dyDescent="0.4">
      <c r="B395" s="25"/>
      <c r="C395" s="26"/>
      <c r="D395" s="19"/>
      <c r="F395" s="12"/>
    </row>
    <row r="396" spans="2:6" ht="14.25" x14ac:dyDescent="0.4">
      <c r="B396" s="25"/>
      <c r="C396" s="26"/>
      <c r="D396" s="19"/>
      <c r="F396" s="12"/>
    </row>
    <row r="397" spans="2:6" ht="14.25" x14ac:dyDescent="0.4">
      <c r="B397" s="25"/>
      <c r="C397" s="26"/>
      <c r="D397" s="19"/>
      <c r="F397" s="12"/>
    </row>
    <row r="398" spans="2:6" ht="14.25" x14ac:dyDescent="0.4">
      <c r="B398" s="25"/>
      <c r="C398" s="26"/>
      <c r="D398" s="19"/>
      <c r="F398" s="12"/>
    </row>
    <row r="399" spans="2:6" ht="14.25" x14ac:dyDescent="0.4">
      <c r="B399" s="25"/>
      <c r="C399" s="26"/>
      <c r="D399" s="19"/>
      <c r="F399" s="12"/>
    </row>
    <row r="400" spans="2:6" ht="14.25" x14ac:dyDescent="0.4">
      <c r="B400" s="25"/>
      <c r="C400" s="26"/>
      <c r="D400" s="19"/>
      <c r="F400" s="12"/>
    </row>
    <row r="401" spans="2:6" ht="14.25" x14ac:dyDescent="0.4">
      <c r="B401" s="25"/>
      <c r="C401" s="26"/>
      <c r="D401" s="19"/>
      <c r="F401" s="12"/>
    </row>
    <row r="402" spans="2:6" ht="14.25" x14ac:dyDescent="0.4">
      <c r="B402" s="25"/>
      <c r="C402" s="26"/>
      <c r="D402" s="19"/>
      <c r="F402" s="12"/>
    </row>
    <row r="403" spans="2:6" ht="14.25" x14ac:dyDescent="0.4">
      <c r="B403" s="25"/>
      <c r="C403" s="26"/>
      <c r="D403" s="19"/>
      <c r="F403" s="12"/>
    </row>
    <row r="404" spans="2:6" ht="14.25" x14ac:dyDescent="0.4">
      <c r="B404" s="25"/>
      <c r="C404" s="26"/>
      <c r="D404" s="19"/>
      <c r="F404" s="12"/>
    </row>
    <row r="405" spans="2:6" ht="14.25" x14ac:dyDescent="0.4">
      <c r="B405" s="25"/>
      <c r="C405" s="26"/>
      <c r="D405" s="19"/>
      <c r="F405" s="12"/>
    </row>
    <row r="406" spans="2:6" ht="14.25" x14ac:dyDescent="0.4">
      <c r="B406" s="25"/>
      <c r="C406" s="26"/>
      <c r="D406" s="19"/>
      <c r="F406" s="12"/>
    </row>
    <row r="407" spans="2:6" ht="14.25" x14ac:dyDescent="0.4">
      <c r="B407" s="25"/>
      <c r="C407" s="26"/>
      <c r="D407" s="19"/>
      <c r="F407" s="12"/>
    </row>
    <row r="408" spans="2:6" ht="14.25" x14ac:dyDescent="0.4">
      <c r="B408" s="25"/>
      <c r="C408" s="26"/>
      <c r="D408" s="19"/>
      <c r="F408" s="12"/>
    </row>
    <row r="409" spans="2:6" ht="14.25" x14ac:dyDescent="0.4">
      <c r="B409" s="25"/>
      <c r="C409" s="26"/>
      <c r="D409" s="19"/>
      <c r="F409" s="12"/>
    </row>
    <row r="410" spans="2:6" ht="14.25" x14ac:dyDescent="0.4">
      <c r="B410" s="25"/>
      <c r="C410" s="26"/>
      <c r="D410" s="19"/>
      <c r="F410" s="12"/>
    </row>
    <row r="411" spans="2:6" ht="14.25" x14ac:dyDescent="0.4">
      <c r="B411" s="25"/>
      <c r="C411" s="26"/>
      <c r="D411" s="19"/>
      <c r="F411" s="12"/>
    </row>
    <row r="412" spans="2:6" ht="14.25" x14ac:dyDescent="0.4">
      <c r="B412" s="25"/>
      <c r="C412" s="26"/>
      <c r="D412" s="19"/>
      <c r="F412" s="12"/>
    </row>
    <row r="413" spans="2:6" ht="14.25" x14ac:dyDescent="0.4">
      <c r="B413" s="25"/>
      <c r="C413" s="26"/>
      <c r="D413" s="19"/>
      <c r="F413" s="12"/>
    </row>
    <row r="414" spans="2:6" ht="14.25" x14ac:dyDescent="0.4">
      <c r="B414" s="25"/>
      <c r="C414" s="26"/>
      <c r="D414" s="19"/>
      <c r="F414" s="12"/>
    </row>
    <row r="415" spans="2:6" ht="14.25" x14ac:dyDescent="0.4">
      <c r="B415" s="25"/>
      <c r="C415" s="26"/>
      <c r="D415" s="19"/>
      <c r="F415" s="12"/>
    </row>
    <row r="416" spans="2:6" ht="14.25" x14ac:dyDescent="0.4">
      <c r="B416" s="25"/>
      <c r="C416" s="26"/>
      <c r="D416" s="19"/>
      <c r="F416" s="12"/>
    </row>
    <row r="417" spans="2:6" ht="14.25" x14ac:dyDescent="0.4">
      <c r="B417" s="25"/>
      <c r="C417" s="26"/>
      <c r="D417" s="19"/>
      <c r="F417" s="12"/>
    </row>
    <row r="418" spans="2:6" ht="14.25" x14ac:dyDescent="0.4">
      <c r="B418" s="25"/>
      <c r="C418" s="26"/>
      <c r="D418" s="19"/>
      <c r="F418" s="12"/>
    </row>
    <row r="419" spans="2:6" ht="14.25" x14ac:dyDescent="0.4">
      <c r="B419" s="25"/>
      <c r="C419" s="26"/>
      <c r="D419" s="19"/>
      <c r="F419" s="12"/>
    </row>
    <row r="420" spans="2:6" ht="14.25" x14ac:dyDescent="0.4">
      <c r="B420" s="25"/>
      <c r="C420" s="26"/>
      <c r="D420" s="19"/>
      <c r="F420" s="12"/>
    </row>
    <row r="421" spans="2:6" ht="14.25" x14ac:dyDescent="0.4">
      <c r="B421" s="25"/>
      <c r="C421" s="26"/>
      <c r="D421" s="19"/>
      <c r="F421" s="12"/>
    </row>
    <row r="422" spans="2:6" ht="14.25" x14ac:dyDescent="0.4">
      <c r="B422" s="25"/>
      <c r="C422" s="26"/>
      <c r="D422" s="19"/>
      <c r="F422" s="12"/>
    </row>
    <row r="423" spans="2:6" ht="14.25" x14ac:dyDescent="0.4">
      <c r="B423" s="25"/>
      <c r="C423" s="26"/>
      <c r="D423" s="19"/>
      <c r="F423" s="12"/>
    </row>
    <row r="424" spans="2:6" ht="14.25" x14ac:dyDescent="0.4">
      <c r="B424" s="25"/>
      <c r="C424" s="26"/>
      <c r="D424" s="19"/>
      <c r="F424" s="12"/>
    </row>
    <row r="425" spans="2:6" ht="14.25" x14ac:dyDescent="0.4">
      <c r="B425" s="25"/>
      <c r="C425" s="26"/>
      <c r="D425" s="19"/>
      <c r="F425" s="12"/>
    </row>
    <row r="426" spans="2:6" ht="14.25" x14ac:dyDescent="0.4">
      <c r="B426" s="25"/>
      <c r="C426" s="26"/>
      <c r="D426" s="19"/>
      <c r="F426" s="12"/>
    </row>
    <row r="427" spans="2:6" ht="14.25" x14ac:dyDescent="0.4">
      <c r="B427" s="25"/>
      <c r="C427" s="26"/>
      <c r="D427" s="19"/>
      <c r="F427" s="12"/>
    </row>
    <row r="428" spans="2:6" ht="14.25" x14ac:dyDescent="0.4">
      <c r="B428" s="25"/>
      <c r="C428" s="26"/>
      <c r="D428" s="19"/>
      <c r="F428" s="12"/>
    </row>
    <row r="429" spans="2:6" ht="14.25" x14ac:dyDescent="0.4">
      <c r="B429" s="25"/>
      <c r="C429" s="26"/>
      <c r="D429" s="19"/>
      <c r="F429" s="12"/>
    </row>
    <row r="430" spans="2:6" ht="14.25" x14ac:dyDescent="0.4">
      <c r="B430" s="25"/>
      <c r="C430" s="26"/>
      <c r="D430" s="19"/>
      <c r="F430" s="12"/>
    </row>
    <row r="431" spans="2:6" ht="14.25" x14ac:dyDescent="0.4">
      <c r="B431" s="25"/>
      <c r="C431" s="26"/>
      <c r="D431" s="19"/>
      <c r="F431" s="12"/>
    </row>
    <row r="432" spans="2:6" ht="14.25" x14ac:dyDescent="0.4">
      <c r="B432" s="25"/>
      <c r="C432" s="26"/>
      <c r="D432" s="19"/>
      <c r="F432" s="12"/>
    </row>
    <row r="433" spans="2:6" ht="14.25" x14ac:dyDescent="0.4">
      <c r="B433" s="25"/>
      <c r="C433" s="26"/>
      <c r="D433" s="19"/>
      <c r="F433" s="12"/>
    </row>
    <row r="434" spans="2:6" ht="14.25" x14ac:dyDescent="0.4">
      <c r="B434" s="25"/>
      <c r="C434" s="26"/>
      <c r="D434" s="19"/>
      <c r="F434" s="12"/>
    </row>
    <row r="435" spans="2:6" ht="14.25" x14ac:dyDescent="0.4">
      <c r="B435" s="25"/>
      <c r="C435" s="26"/>
      <c r="D435" s="19"/>
      <c r="F435" s="12"/>
    </row>
    <row r="436" spans="2:6" ht="14.25" x14ac:dyDescent="0.4">
      <c r="B436" s="25"/>
      <c r="C436" s="26"/>
      <c r="D436" s="19"/>
      <c r="F436" s="12"/>
    </row>
    <row r="437" spans="2:6" ht="14.25" x14ac:dyDescent="0.4">
      <c r="B437" s="25"/>
      <c r="C437" s="26"/>
      <c r="D437" s="19"/>
      <c r="F437" s="12"/>
    </row>
    <row r="438" spans="2:6" ht="14.25" x14ac:dyDescent="0.4">
      <c r="B438" s="25"/>
      <c r="C438" s="26"/>
      <c r="D438" s="19"/>
      <c r="F438" s="12"/>
    </row>
    <row r="439" spans="2:6" ht="14.25" x14ac:dyDescent="0.4">
      <c r="B439" s="25"/>
      <c r="C439" s="26"/>
      <c r="D439" s="19"/>
      <c r="F439" s="12"/>
    </row>
    <row r="440" spans="2:6" ht="14.25" x14ac:dyDescent="0.4">
      <c r="B440" s="25"/>
      <c r="C440" s="26"/>
      <c r="D440" s="19"/>
      <c r="F440" s="12"/>
    </row>
    <row r="441" spans="2:6" ht="14.25" x14ac:dyDescent="0.4">
      <c r="B441" s="25"/>
      <c r="C441" s="26"/>
      <c r="D441" s="19"/>
      <c r="F441" s="12"/>
    </row>
    <row r="442" spans="2:6" ht="14.25" x14ac:dyDescent="0.4">
      <c r="B442" s="25"/>
      <c r="C442" s="26"/>
      <c r="D442" s="19"/>
      <c r="F442" s="12"/>
    </row>
    <row r="443" spans="2:6" ht="14.25" x14ac:dyDescent="0.4">
      <c r="B443" s="25"/>
      <c r="C443" s="26"/>
      <c r="D443" s="19"/>
      <c r="F443" s="12"/>
    </row>
    <row r="444" spans="2:6" ht="14.25" x14ac:dyDescent="0.4">
      <c r="B444" s="25"/>
      <c r="C444" s="26"/>
      <c r="D444" s="19"/>
      <c r="F444" s="12"/>
    </row>
    <row r="445" spans="2:6" ht="14.25" x14ac:dyDescent="0.4">
      <c r="B445" s="25"/>
      <c r="C445" s="26"/>
      <c r="D445" s="19"/>
      <c r="F445" s="12"/>
    </row>
    <row r="446" spans="2:6" ht="14.25" x14ac:dyDescent="0.4">
      <c r="B446" s="25"/>
      <c r="C446" s="26"/>
      <c r="D446" s="19"/>
      <c r="F446" s="12"/>
    </row>
    <row r="447" spans="2:6" ht="14.25" x14ac:dyDescent="0.4">
      <c r="B447" s="25"/>
      <c r="C447" s="26"/>
      <c r="D447" s="19"/>
      <c r="F447" s="12"/>
    </row>
    <row r="448" spans="2:6" ht="14.25" x14ac:dyDescent="0.4">
      <c r="B448" s="25"/>
      <c r="C448" s="26"/>
      <c r="D448" s="19"/>
      <c r="F448" s="12"/>
    </row>
    <row r="449" spans="2:6" ht="14.25" x14ac:dyDescent="0.4">
      <c r="B449" s="25"/>
      <c r="C449" s="26"/>
      <c r="D449" s="19"/>
      <c r="F449" s="12"/>
    </row>
    <row r="450" spans="2:6" ht="14.25" x14ac:dyDescent="0.4">
      <c r="B450" s="25"/>
      <c r="C450" s="26"/>
      <c r="D450" s="19"/>
      <c r="F450" s="12"/>
    </row>
    <row r="451" spans="2:6" ht="14.25" x14ac:dyDescent="0.4">
      <c r="B451" s="25"/>
      <c r="C451" s="26"/>
      <c r="D451" s="19"/>
      <c r="F451" s="12"/>
    </row>
    <row r="452" spans="2:6" ht="14.25" x14ac:dyDescent="0.4">
      <c r="B452" s="25"/>
      <c r="C452" s="26"/>
      <c r="D452" s="19"/>
      <c r="F452" s="12"/>
    </row>
    <row r="453" spans="2:6" ht="14.25" x14ac:dyDescent="0.4">
      <c r="B453" s="25"/>
      <c r="C453" s="26"/>
      <c r="D453" s="19"/>
      <c r="F453" s="12"/>
    </row>
    <row r="454" spans="2:6" ht="14.25" x14ac:dyDescent="0.4">
      <c r="B454" s="25"/>
      <c r="C454" s="26"/>
      <c r="D454" s="19"/>
      <c r="F454" s="12"/>
    </row>
    <row r="455" spans="2:6" ht="14.25" x14ac:dyDescent="0.4">
      <c r="B455" s="25"/>
      <c r="C455" s="26"/>
      <c r="D455" s="19"/>
      <c r="F455" s="12"/>
    </row>
    <row r="456" spans="2:6" ht="14.25" x14ac:dyDescent="0.4">
      <c r="B456" s="25"/>
      <c r="C456" s="26"/>
      <c r="D456" s="19"/>
      <c r="F456" s="12"/>
    </row>
    <row r="457" spans="2:6" ht="14.25" x14ac:dyDescent="0.4">
      <c r="B457" s="25"/>
      <c r="C457" s="26"/>
      <c r="D457" s="19"/>
      <c r="F457" s="12"/>
    </row>
    <row r="458" spans="2:6" ht="14.25" x14ac:dyDescent="0.4">
      <c r="B458" s="25"/>
      <c r="C458" s="26"/>
      <c r="D458" s="19"/>
      <c r="F458" s="12"/>
    </row>
    <row r="459" spans="2:6" ht="14.25" x14ac:dyDescent="0.4">
      <c r="B459" s="25"/>
      <c r="C459" s="26"/>
      <c r="D459" s="19"/>
      <c r="F459" s="12"/>
    </row>
    <row r="460" spans="2:6" ht="14.25" x14ac:dyDescent="0.4">
      <c r="B460" s="25"/>
      <c r="C460" s="26"/>
      <c r="D460" s="19"/>
      <c r="F460" s="12"/>
    </row>
    <row r="461" spans="2:6" ht="14.25" x14ac:dyDescent="0.4">
      <c r="B461" s="25"/>
      <c r="C461" s="26"/>
      <c r="D461" s="19"/>
      <c r="F461" s="12"/>
    </row>
    <row r="462" spans="2:6" ht="14.25" x14ac:dyDescent="0.4">
      <c r="B462" s="25"/>
      <c r="C462" s="26"/>
      <c r="D462" s="19"/>
      <c r="F462" s="12"/>
    </row>
    <row r="463" spans="2:6" ht="14.25" x14ac:dyDescent="0.4">
      <c r="B463" s="25"/>
      <c r="C463" s="26"/>
      <c r="D463" s="19"/>
      <c r="F463" s="12"/>
    </row>
    <row r="464" spans="2:6" ht="14.25" x14ac:dyDescent="0.4">
      <c r="B464" s="25"/>
      <c r="C464" s="26"/>
      <c r="D464" s="19"/>
      <c r="F464" s="12"/>
    </row>
    <row r="465" spans="2:6" ht="14.25" x14ac:dyDescent="0.4">
      <c r="B465" s="25"/>
      <c r="C465" s="26"/>
      <c r="D465" s="19"/>
      <c r="F465" s="12"/>
    </row>
    <row r="466" spans="2:6" ht="14.25" x14ac:dyDescent="0.4">
      <c r="B466" s="25"/>
      <c r="C466" s="26"/>
      <c r="D466" s="19"/>
      <c r="F466" s="12"/>
    </row>
    <row r="467" spans="2:6" ht="14.25" x14ac:dyDescent="0.4">
      <c r="B467" s="25"/>
      <c r="C467" s="26"/>
      <c r="D467" s="19"/>
      <c r="F467" s="12"/>
    </row>
    <row r="468" spans="2:6" ht="14.25" x14ac:dyDescent="0.4">
      <c r="B468" s="25"/>
      <c r="C468" s="26"/>
      <c r="D468" s="19"/>
      <c r="F468" s="12"/>
    </row>
    <row r="469" spans="2:6" ht="14.25" x14ac:dyDescent="0.4">
      <c r="B469" s="25"/>
      <c r="C469" s="26"/>
      <c r="D469" s="19"/>
      <c r="F469" s="12"/>
    </row>
    <row r="470" spans="2:6" ht="14.25" x14ac:dyDescent="0.4">
      <c r="B470" s="25"/>
      <c r="C470" s="26"/>
      <c r="D470" s="19"/>
      <c r="F470" s="12"/>
    </row>
    <row r="471" spans="2:6" ht="14.25" x14ac:dyDescent="0.4">
      <c r="B471" s="25"/>
      <c r="C471" s="26"/>
      <c r="D471" s="19"/>
      <c r="F471" s="12"/>
    </row>
    <row r="472" spans="2:6" ht="14.25" x14ac:dyDescent="0.4">
      <c r="B472" s="25"/>
      <c r="C472" s="26"/>
      <c r="D472" s="19"/>
      <c r="F472" s="12"/>
    </row>
    <row r="473" spans="2:6" ht="14.25" x14ac:dyDescent="0.4">
      <c r="B473" s="25"/>
      <c r="C473" s="26"/>
      <c r="D473" s="19"/>
      <c r="F473" s="12"/>
    </row>
    <row r="474" spans="2:6" ht="14.25" x14ac:dyDescent="0.4">
      <c r="B474" s="25"/>
      <c r="C474" s="26"/>
      <c r="D474" s="19"/>
      <c r="F474" s="12"/>
    </row>
    <row r="475" spans="2:6" ht="14.25" x14ac:dyDescent="0.4">
      <c r="B475" s="25"/>
      <c r="C475" s="26"/>
      <c r="D475" s="19"/>
      <c r="F475" s="12"/>
    </row>
    <row r="476" spans="2:6" ht="14.25" x14ac:dyDescent="0.4">
      <c r="B476" s="25"/>
      <c r="C476" s="26"/>
      <c r="D476" s="19"/>
      <c r="F476" s="12"/>
    </row>
    <row r="477" spans="2:6" ht="14.25" x14ac:dyDescent="0.4">
      <c r="B477" s="25"/>
      <c r="C477" s="26"/>
      <c r="D477" s="19"/>
      <c r="F477" s="12"/>
    </row>
    <row r="478" spans="2:6" ht="14.25" x14ac:dyDescent="0.4">
      <c r="B478" s="25"/>
      <c r="C478" s="26"/>
      <c r="D478" s="19"/>
      <c r="F478" s="12"/>
    </row>
    <row r="479" spans="2:6" ht="14.25" x14ac:dyDescent="0.4">
      <c r="B479" s="25"/>
      <c r="C479" s="26"/>
      <c r="D479" s="19"/>
      <c r="F479" s="12"/>
    </row>
    <row r="480" spans="2:6" ht="14.25" x14ac:dyDescent="0.4">
      <c r="B480" s="25"/>
      <c r="C480" s="26"/>
      <c r="D480" s="19"/>
      <c r="F480" s="12"/>
    </row>
    <row r="481" spans="2:6" ht="14.25" x14ac:dyDescent="0.4">
      <c r="B481" s="25"/>
      <c r="C481" s="26"/>
      <c r="D481" s="19"/>
      <c r="F481" s="12"/>
    </row>
    <row r="482" spans="2:6" ht="14.25" x14ac:dyDescent="0.4">
      <c r="B482" s="25"/>
      <c r="C482" s="26"/>
      <c r="D482" s="19"/>
      <c r="F482" s="12"/>
    </row>
    <row r="483" spans="2:6" ht="14.25" x14ac:dyDescent="0.4">
      <c r="B483" s="25"/>
      <c r="C483" s="26"/>
      <c r="D483" s="19"/>
      <c r="F483" s="12"/>
    </row>
    <row r="484" spans="2:6" ht="14.25" x14ac:dyDescent="0.4">
      <c r="B484" s="25"/>
      <c r="C484" s="26"/>
      <c r="D484" s="19"/>
      <c r="F484" s="12"/>
    </row>
    <row r="485" spans="2:6" ht="14.25" x14ac:dyDescent="0.4">
      <c r="B485" s="25"/>
      <c r="C485" s="26"/>
      <c r="D485" s="19"/>
      <c r="F485" s="12"/>
    </row>
    <row r="486" spans="2:6" ht="14.25" x14ac:dyDescent="0.4">
      <c r="B486" s="25"/>
      <c r="C486" s="26"/>
      <c r="D486" s="19"/>
      <c r="F486" s="12"/>
    </row>
    <row r="487" spans="2:6" ht="14.25" x14ac:dyDescent="0.4">
      <c r="B487" s="25"/>
      <c r="C487" s="26"/>
      <c r="D487" s="19"/>
      <c r="F487" s="12"/>
    </row>
    <row r="488" spans="2:6" ht="14.25" x14ac:dyDescent="0.4">
      <c r="B488" s="25"/>
      <c r="C488" s="26"/>
      <c r="D488" s="19"/>
      <c r="F488" s="12"/>
    </row>
    <row r="489" spans="2:6" ht="14.25" x14ac:dyDescent="0.4">
      <c r="B489" s="25"/>
      <c r="C489" s="26"/>
      <c r="D489" s="19"/>
      <c r="F489" s="12"/>
    </row>
    <row r="490" spans="2:6" ht="14.25" x14ac:dyDescent="0.4">
      <c r="B490" s="25"/>
      <c r="C490" s="26"/>
      <c r="D490" s="19"/>
      <c r="F490" s="12"/>
    </row>
    <row r="491" spans="2:6" ht="14.25" x14ac:dyDescent="0.4">
      <c r="B491" s="25"/>
      <c r="C491" s="26"/>
      <c r="D491" s="19"/>
      <c r="F491" s="12"/>
    </row>
    <row r="492" spans="2:6" ht="14.25" x14ac:dyDescent="0.4">
      <c r="B492" s="25"/>
      <c r="C492" s="26"/>
      <c r="D492" s="19"/>
      <c r="F492" s="12"/>
    </row>
    <row r="493" spans="2:6" ht="14.25" x14ac:dyDescent="0.4">
      <c r="B493" s="25"/>
      <c r="C493" s="26"/>
      <c r="D493" s="19"/>
      <c r="F493" s="12"/>
    </row>
    <row r="494" spans="2:6" ht="14.25" x14ac:dyDescent="0.4">
      <c r="B494" s="25"/>
      <c r="C494" s="26"/>
      <c r="D494" s="19"/>
      <c r="F494" s="12"/>
    </row>
    <row r="495" spans="2:6" ht="14.25" x14ac:dyDescent="0.4">
      <c r="B495" s="25"/>
      <c r="C495" s="26"/>
      <c r="D495" s="19"/>
      <c r="F495" s="12"/>
    </row>
    <row r="496" spans="2:6" ht="14.25" x14ac:dyDescent="0.4">
      <c r="B496" s="25"/>
      <c r="C496" s="26"/>
      <c r="D496" s="19"/>
      <c r="F496" s="12"/>
    </row>
    <row r="497" spans="2:6" ht="14.25" x14ac:dyDescent="0.4">
      <c r="B497" s="25"/>
      <c r="C497" s="26"/>
      <c r="D497" s="19"/>
      <c r="F497" s="12"/>
    </row>
    <row r="498" spans="2:6" ht="14.25" x14ac:dyDescent="0.4">
      <c r="B498" s="25"/>
      <c r="C498" s="26"/>
      <c r="D498" s="19"/>
      <c r="F498" s="12"/>
    </row>
    <row r="499" spans="2:6" ht="14.25" x14ac:dyDescent="0.4">
      <c r="B499" s="25"/>
      <c r="C499" s="26"/>
      <c r="D499" s="19"/>
      <c r="F499" s="12"/>
    </row>
    <row r="500" spans="2:6" ht="14.25" x14ac:dyDescent="0.4">
      <c r="B500" s="25"/>
      <c r="C500" s="26"/>
      <c r="D500" s="19"/>
      <c r="F500" s="12"/>
    </row>
    <row r="501" spans="2:6" ht="14.25" x14ac:dyDescent="0.4">
      <c r="B501" s="25"/>
      <c r="C501" s="26"/>
      <c r="D501" s="19"/>
      <c r="F501" s="27"/>
    </row>
    <row r="502" spans="2:6" ht="14.25" x14ac:dyDescent="0.4">
      <c r="B502" s="25"/>
      <c r="C502" s="26"/>
      <c r="D502" s="19"/>
      <c r="F502" s="27"/>
    </row>
    <row r="503" spans="2:6" ht="14.25" x14ac:dyDescent="0.4">
      <c r="B503" s="25"/>
      <c r="C503" s="26"/>
      <c r="D503" s="19"/>
      <c r="F503" s="27"/>
    </row>
    <row r="504" spans="2:6" ht="14.25" x14ac:dyDescent="0.4">
      <c r="B504" s="25"/>
      <c r="C504" s="26"/>
      <c r="D504" s="19"/>
      <c r="F504" s="27"/>
    </row>
    <row r="505" spans="2:6" ht="14.25" x14ac:dyDescent="0.4">
      <c r="B505" s="25"/>
      <c r="C505" s="26"/>
      <c r="D505" s="19"/>
      <c r="F505" s="27"/>
    </row>
    <row r="506" spans="2:6" ht="14.25" x14ac:dyDescent="0.4">
      <c r="B506" s="25"/>
      <c r="C506" s="26"/>
      <c r="D506" s="19"/>
      <c r="F506" s="27"/>
    </row>
    <row r="507" spans="2:6" ht="14.25" x14ac:dyDescent="0.4">
      <c r="B507" s="25"/>
      <c r="C507" s="26"/>
      <c r="D507" s="19"/>
      <c r="F507" s="27"/>
    </row>
    <row r="508" spans="2:6" ht="14.25" x14ac:dyDescent="0.4">
      <c r="B508" s="25"/>
      <c r="C508" s="26"/>
      <c r="D508" s="19"/>
      <c r="F508" s="27"/>
    </row>
    <row r="509" spans="2:6" ht="14.25" x14ac:dyDescent="0.4">
      <c r="B509" s="25"/>
      <c r="C509" s="26"/>
      <c r="D509" s="19"/>
      <c r="F509" s="27"/>
    </row>
    <row r="510" spans="2:6" ht="14.25" x14ac:dyDescent="0.4">
      <c r="B510" s="25"/>
      <c r="C510" s="26"/>
      <c r="D510" s="19"/>
      <c r="F510" s="27"/>
    </row>
    <row r="511" spans="2:6" ht="14.25" x14ac:dyDescent="0.4">
      <c r="B511" s="25"/>
      <c r="C511" s="26"/>
      <c r="D511" s="19"/>
      <c r="F511" s="27"/>
    </row>
    <row r="512" spans="2:6" ht="14.25" x14ac:dyDescent="0.4">
      <c r="B512" s="25"/>
      <c r="C512" s="26"/>
      <c r="D512" s="19"/>
      <c r="F512" s="27"/>
    </row>
    <row r="513" spans="2:6" ht="14.25" x14ac:dyDescent="0.4">
      <c r="B513" s="25"/>
      <c r="C513" s="26"/>
      <c r="D513" s="19"/>
      <c r="F513" s="27"/>
    </row>
    <row r="514" spans="2:6" ht="14.25" x14ac:dyDescent="0.4">
      <c r="B514" s="25"/>
      <c r="C514" s="26"/>
      <c r="D514" s="19"/>
      <c r="F514" s="27"/>
    </row>
    <row r="515" spans="2:6" ht="14.25" x14ac:dyDescent="0.4">
      <c r="B515" s="25"/>
      <c r="C515" s="26"/>
      <c r="D515" s="19"/>
      <c r="F515" s="27"/>
    </row>
    <row r="516" spans="2:6" ht="14.25" x14ac:dyDescent="0.4">
      <c r="B516" s="25"/>
      <c r="C516" s="26"/>
      <c r="D516" s="19"/>
      <c r="F516" s="27"/>
    </row>
    <row r="517" spans="2:6" ht="14.25" x14ac:dyDescent="0.4">
      <c r="B517" s="25"/>
      <c r="C517" s="26"/>
      <c r="D517" s="19"/>
      <c r="F517" s="27"/>
    </row>
    <row r="518" spans="2:6" ht="14.25" x14ac:dyDescent="0.4">
      <c r="B518" s="25"/>
      <c r="C518" s="26"/>
      <c r="D518" s="19"/>
      <c r="F518" s="27"/>
    </row>
    <row r="519" spans="2:6" ht="14.25" x14ac:dyDescent="0.4">
      <c r="B519" s="25"/>
      <c r="C519" s="26"/>
      <c r="D519" s="19"/>
      <c r="F519" s="27"/>
    </row>
    <row r="520" spans="2:6" ht="14.25" x14ac:dyDescent="0.4">
      <c r="B520" s="25"/>
      <c r="C520" s="26"/>
      <c r="D520" s="19"/>
      <c r="F520" s="27"/>
    </row>
    <row r="521" spans="2:6" ht="14.25" x14ac:dyDescent="0.4">
      <c r="B521" s="25"/>
      <c r="C521" s="26"/>
      <c r="D521" s="19"/>
      <c r="F521" s="27"/>
    </row>
    <row r="522" spans="2:6" ht="14.25" x14ac:dyDescent="0.4">
      <c r="B522" s="25"/>
      <c r="C522" s="26"/>
      <c r="D522" s="19"/>
      <c r="F522" s="27"/>
    </row>
    <row r="523" spans="2:6" ht="14.25" x14ac:dyDescent="0.4">
      <c r="B523" s="25"/>
      <c r="C523" s="26"/>
      <c r="D523" s="19"/>
      <c r="F523" s="27"/>
    </row>
    <row r="524" spans="2:6" ht="14.25" x14ac:dyDescent="0.4">
      <c r="B524" s="25"/>
      <c r="C524" s="26"/>
      <c r="D524" s="19"/>
      <c r="F524" s="27"/>
    </row>
    <row r="525" spans="2:6" ht="14.25" x14ac:dyDescent="0.4">
      <c r="B525" s="25"/>
      <c r="C525" s="26"/>
      <c r="D525" s="19"/>
      <c r="F525" s="27"/>
    </row>
    <row r="526" spans="2:6" ht="14.25" x14ac:dyDescent="0.4">
      <c r="B526" s="25"/>
      <c r="C526" s="26"/>
      <c r="D526" s="19"/>
      <c r="F526" s="27"/>
    </row>
    <row r="527" spans="2:6" ht="14.25" x14ac:dyDescent="0.4">
      <c r="B527" s="25"/>
      <c r="C527" s="26"/>
      <c r="D527" s="19"/>
      <c r="F527" s="27"/>
    </row>
    <row r="528" spans="2:6" ht="14.25" x14ac:dyDescent="0.4">
      <c r="B528" s="25"/>
      <c r="C528" s="26"/>
      <c r="D528" s="19"/>
      <c r="F528" s="27"/>
    </row>
    <row r="529" spans="2:6" ht="14.25" x14ac:dyDescent="0.4">
      <c r="B529" s="25"/>
      <c r="C529" s="26"/>
      <c r="D529" s="19"/>
      <c r="F529" s="27"/>
    </row>
    <row r="530" spans="2:6" ht="14.25" x14ac:dyDescent="0.4">
      <c r="B530" s="25"/>
      <c r="C530" s="26"/>
      <c r="D530" s="19"/>
      <c r="F530" s="27"/>
    </row>
    <row r="531" spans="2:6" ht="14.25" x14ac:dyDescent="0.4">
      <c r="B531" s="25"/>
      <c r="C531" s="26"/>
      <c r="D531" s="19"/>
      <c r="F531" s="27"/>
    </row>
    <row r="532" spans="2:6" ht="14.25" x14ac:dyDescent="0.4">
      <c r="B532" s="25"/>
      <c r="C532" s="26"/>
      <c r="D532" s="19"/>
      <c r="F532" s="27"/>
    </row>
    <row r="533" spans="2:6" ht="14.25" x14ac:dyDescent="0.4">
      <c r="B533" s="25"/>
      <c r="C533" s="26"/>
      <c r="D533" s="19"/>
      <c r="F533" s="27"/>
    </row>
    <row r="534" spans="2:6" ht="14.25" x14ac:dyDescent="0.4">
      <c r="B534" s="25"/>
      <c r="C534" s="26"/>
      <c r="D534" s="19"/>
      <c r="F534" s="27"/>
    </row>
    <row r="535" spans="2:6" ht="14.25" x14ac:dyDescent="0.4">
      <c r="B535" s="25"/>
      <c r="C535" s="26"/>
      <c r="D535" s="19"/>
      <c r="F535" s="27"/>
    </row>
    <row r="536" spans="2:6" ht="14.25" x14ac:dyDescent="0.4">
      <c r="B536" s="25"/>
      <c r="C536" s="26"/>
      <c r="D536" s="19"/>
      <c r="F536" s="27"/>
    </row>
    <row r="537" spans="2:6" ht="14.25" x14ac:dyDescent="0.4">
      <c r="B537" s="25"/>
      <c r="C537" s="26"/>
      <c r="D537" s="19"/>
      <c r="F537" s="27"/>
    </row>
    <row r="538" spans="2:6" ht="14.25" x14ac:dyDescent="0.4">
      <c r="B538" s="25"/>
      <c r="C538" s="26"/>
      <c r="D538" s="19"/>
      <c r="F538" s="27"/>
    </row>
    <row r="539" spans="2:6" ht="14.25" x14ac:dyDescent="0.4">
      <c r="B539" s="25"/>
      <c r="C539" s="26"/>
      <c r="D539" s="19"/>
      <c r="F539" s="27"/>
    </row>
    <row r="540" spans="2:6" ht="14.25" x14ac:dyDescent="0.4">
      <c r="B540" s="25"/>
      <c r="C540" s="26"/>
      <c r="D540" s="19"/>
      <c r="F540" s="27"/>
    </row>
    <row r="541" spans="2:6" ht="14.25" x14ac:dyDescent="0.4">
      <c r="B541" s="25"/>
      <c r="C541" s="26"/>
      <c r="D541" s="19"/>
      <c r="F541" s="27"/>
    </row>
    <row r="542" spans="2:6" ht="14.25" x14ac:dyDescent="0.4">
      <c r="B542" s="25"/>
      <c r="C542" s="26"/>
      <c r="D542" s="19"/>
      <c r="F542" s="27"/>
    </row>
    <row r="543" spans="2:6" ht="14.25" x14ac:dyDescent="0.4">
      <c r="B543" s="25"/>
      <c r="C543" s="26"/>
      <c r="D543" s="19"/>
      <c r="F543" s="27"/>
    </row>
    <row r="544" spans="2:6" ht="14.25" x14ac:dyDescent="0.4">
      <c r="B544" s="25"/>
      <c r="C544" s="26"/>
      <c r="D544" s="19"/>
      <c r="F544" s="27"/>
    </row>
    <row r="545" spans="2:6" ht="14.25" x14ac:dyDescent="0.4">
      <c r="B545" s="25"/>
      <c r="C545" s="26"/>
      <c r="D545" s="19"/>
      <c r="F545" s="27"/>
    </row>
    <row r="546" spans="2:6" ht="14.25" x14ac:dyDescent="0.4">
      <c r="B546" s="25"/>
      <c r="C546" s="26"/>
      <c r="D546" s="19"/>
      <c r="F546" s="27"/>
    </row>
    <row r="547" spans="2:6" ht="14.25" x14ac:dyDescent="0.4">
      <c r="B547" s="25"/>
      <c r="C547" s="26"/>
      <c r="D547" s="19"/>
      <c r="F547" s="27"/>
    </row>
    <row r="548" spans="2:6" ht="14.25" x14ac:dyDescent="0.4">
      <c r="B548" s="25"/>
      <c r="C548" s="26"/>
      <c r="D548" s="19"/>
      <c r="F548" s="27"/>
    </row>
    <row r="549" spans="2:6" ht="14.25" x14ac:dyDescent="0.4">
      <c r="B549" s="25"/>
      <c r="C549" s="26"/>
      <c r="D549" s="19"/>
      <c r="F549" s="27"/>
    </row>
    <row r="550" spans="2:6" ht="14.25" x14ac:dyDescent="0.4">
      <c r="B550" s="25"/>
      <c r="C550" s="26"/>
      <c r="D550" s="19"/>
      <c r="F550" s="27"/>
    </row>
    <row r="551" spans="2:6" ht="14.25" x14ac:dyDescent="0.4">
      <c r="B551" s="25"/>
      <c r="C551" s="26"/>
      <c r="D551" s="19"/>
      <c r="F551" s="27"/>
    </row>
    <row r="552" spans="2:6" ht="14.25" x14ac:dyDescent="0.4">
      <c r="B552" s="25"/>
      <c r="C552" s="26"/>
      <c r="D552" s="19"/>
      <c r="F552" s="27"/>
    </row>
    <row r="553" spans="2:6" ht="14.25" x14ac:dyDescent="0.4">
      <c r="B553" s="25"/>
      <c r="C553" s="26"/>
      <c r="D553" s="19"/>
      <c r="F553" s="27"/>
    </row>
    <row r="554" spans="2:6" ht="14.25" x14ac:dyDescent="0.4">
      <c r="B554" s="25"/>
      <c r="C554" s="26"/>
      <c r="D554" s="19"/>
      <c r="F554" s="27"/>
    </row>
    <row r="555" spans="2:6" ht="14.25" x14ac:dyDescent="0.4">
      <c r="B555" s="25"/>
      <c r="C555" s="26"/>
      <c r="D555" s="19"/>
      <c r="F555" s="27"/>
    </row>
    <row r="556" spans="2:6" ht="14.25" x14ac:dyDescent="0.4">
      <c r="B556" s="25"/>
      <c r="C556" s="26"/>
      <c r="D556" s="19"/>
      <c r="F556" s="27"/>
    </row>
    <row r="557" spans="2:6" ht="14.25" x14ac:dyDescent="0.4">
      <c r="B557" s="25"/>
      <c r="C557" s="26"/>
      <c r="D557" s="19"/>
      <c r="F557" s="27"/>
    </row>
    <row r="558" spans="2:6" ht="14.25" x14ac:dyDescent="0.4">
      <c r="B558" s="25"/>
      <c r="C558" s="26"/>
      <c r="D558" s="19"/>
      <c r="F558" s="27"/>
    </row>
    <row r="559" spans="2:6" ht="14.25" x14ac:dyDescent="0.4">
      <c r="B559" s="25"/>
      <c r="C559" s="26"/>
      <c r="D559" s="19"/>
      <c r="F559" s="27"/>
    </row>
    <row r="560" spans="2:6" ht="14.25" x14ac:dyDescent="0.4">
      <c r="B560" s="25"/>
      <c r="C560" s="26"/>
      <c r="D560" s="19"/>
      <c r="F560" s="27"/>
    </row>
    <row r="561" spans="2:6" ht="14.25" x14ac:dyDescent="0.4">
      <c r="B561" s="25"/>
      <c r="C561" s="26"/>
      <c r="D561" s="19"/>
      <c r="F561" s="27"/>
    </row>
    <row r="562" spans="2:6" ht="14.25" x14ac:dyDescent="0.4">
      <c r="B562" s="25"/>
      <c r="C562" s="26"/>
      <c r="D562" s="19"/>
      <c r="F562" s="27"/>
    </row>
    <row r="563" spans="2:6" ht="14.25" x14ac:dyDescent="0.4">
      <c r="B563" s="25"/>
      <c r="C563" s="26"/>
      <c r="D563" s="19"/>
      <c r="F563" s="27"/>
    </row>
    <row r="564" spans="2:6" ht="14.25" x14ac:dyDescent="0.4">
      <c r="B564" s="25"/>
      <c r="C564" s="26"/>
      <c r="D564" s="19"/>
      <c r="F564" s="27"/>
    </row>
    <row r="565" spans="2:6" ht="14.25" x14ac:dyDescent="0.4">
      <c r="B565" s="25"/>
      <c r="C565" s="26"/>
      <c r="D565" s="19"/>
      <c r="F565" s="27"/>
    </row>
    <row r="566" spans="2:6" ht="14.25" x14ac:dyDescent="0.4">
      <c r="B566" s="25"/>
      <c r="C566" s="26"/>
      <c r="D566" s="19"/>
      <c r="F566" s="27"/>
    </row>
    <row r="567" spans="2:6" ht="14.25" x14ac:dyDescent="0.4">
      <c r="B567" s="25"/>
      <c r="C567" s="26"/>
      <c r="D567" s="19"/>
      <c r="F567" s="27"/>
    </row>
    <row r="568" spans="2:6" ht="14.25" x14ac:dyDescent="0.4">
      <c r="B568" s="25"/>
      <c r="C568" s="26"/>
      <c r="D568" s="19"/>
      <c r="F568" s="27"/>
    </row>
    <row r="569" spans="2:6" ht="14.25" x14ac:dyDescent="0.4">
      <c r="B569" s="25"/>
      <c r="C569" s="26"/>
      <c r="D569" s="19"/>
      <c r="F569" s="27"/>
    </row>
    <row r="570" spans="2:6" ht="14.25" x14ac:dyDescent="0.4">
      <c r="B570" s="25"/>
      <c r="C570" s="26"/>
      <c r="D570" s="19"/>
      <c r="F570" s="27"/>
    </row>
    <row r="571" spans="2:6" ht="14.25" x14ac:dyDescent="0.4">
      <c r="B571" s="25"/>
      <c r="C571" s="26"/>
      <c r="D571" s="19"/>
      <c r="F571" s="27"/>
    </row>
    <row r="572" spans="2:6" ht="14.25" x14ac:dyDescent="0.4">
      <c r="B572" s="25"/>
      <c r="C572" s="26"/>
      <c r="D572" s="19"/>
      <c r="F572" s="27"/>
    </row>
    <row r="573" spans="2:6" ht="14.25" x14ac:dyDescent="0.4">
      <c r="B573" s="25"/>
      <c r="C573" s="26"/>
      <c r="D573" s="19"/>
      <c r="F573" s="27"/>
    </row>
    <row r="574" spans="2:6" ht="14.25" x14ac:dyDescent="0.4">
      <c r="B574" s="25"/>
      <c r="C574" s="26"/>
      <c r="D574" s="19"/>
      <c r="F574" s="27"/>
    </row>
    <row r="575" spans="2:6" ht="14.25" x14ac:dyDescent="0.4">
      <c r="B575" s="25"/>
      <c r="C575" s="26"/>
      <c r="D575" s="19"/>
      <c r="F575" s="27"/>
    </row>
    <row r="576" spans="2:6" ht="14.25" x14ac:dyDescent="0.4">
      <c r="B576" s="25"/>
      <c r="C576" s="26"/>
      <c r="D576" s="19"/>
      <c r="F576" s="27"/>
    </row>
    <row r="577" spans="2:6" ht="14.25" x14ac:dyDescent="0.4">
      <c r="B577" s="25"/>
      <c r="C577" s="26"/>
      <c r="D577" s="19"/>
      <c r="F577" s="27"/>
    </row>
    <row r="578" spans="2:6" ht="14.25" x14ac:dyDescent="0.4">
      <c r="B578" s="25"/>
      <c r="C578" s="26"/>
      <c r="D578" s="19"/>
      <c r="F578" s="27"/>
    </row>
    <row r="579" spans="2:6" ht="14.25" x14ac:dyDescent="0.4">
      <c r="B579" s="25"/>
      <c r="C579" s="26"/>
      <c r="D579" s="19"/>
      <c r="F579" s="27"/>
    </row>
    <row r="580" spans="2:6" ht="14.25" x14ac:dyDescent="0.4">
      <c r="B580" s="25"/>
      <c r="C580" s="26"/>
      <c r="D580" s="19"/>
      <c r="F580" s="27"/>
    </row>
    <row r="581" spans="2:6" ht="14.25" x14ac:dyDescent="0.4">
      <c r="B581" s="25"/>
      <c r="C581" s="26"/>
      <c r="D581" s="19"/>
      <c r="F581" s="27"/>
    </row>
    <row r="582" spans="2:6" ht="14.25" x14ac:dyDescent="0.4">
      <c r="B582" s="25"/>
      <c r="C582" s="26"/>
      <c r="D582" s="19"/>
      <c r="F582" s="27"/>
    </row>
    <row r="583" spans="2:6" ht="14.25" x14ac:dyDescent="0.4">
      <c r="B583" s="25"/>
      <c r="C583" s="26"/>
      <c r="D583" s="19"/>
      <c r="F583" s="27"/>
    </row>
    <row r="584" spans="2:6" ht="14.25" x14ac:dyDescent="0.4">
      <c r="B584" s="25"/>
      <c r="C584" s="26"/>
      <c r="D584" s="19"/>
      <c r="F584" s="27"/>
    </row>
    <row r="585" spans="2:6" ht="14.25" x14ac:dyDescent="0.4">
      <c r="B585" s="25"/>
      <c r="C585" s="26"/>
      <c r="D585" s="19"/>
      <c r="F585" s="27"/>
    </row>
    <row r="586" spans="2:6" ht="14.25" x14ac:dyDescent="0.4">
      <c r="B586" s="25"/>
      <c r="C586" s="26"/>
      <c r="D586" s="19"/>
      <c r="F586" s="27"/>
    </row>
    <row r="587" spans="2:6" ht="14.25" x14ac:dyDescent="0.4">
      <c r="B587" s="25"/>
      <c r="C587" s="26"/>
      <c r="D587" s="19"/>
      <c r="F587" s="27"/>
    </row>
    <row r="588" spans="2:6" ht="14.25" x14ac:dyDescent="0.4">
      <c r="B588" s="25"/>
      <c r="C588" s="26"/>
      <c r="D588" s="19"/>
      <c r="F588" s="27"/>
    </row>
    <row r="589" spans="2:6" ht="14.25" x14ac:dyDescent="0.4">
      <c r="B589" s="25"/>
      <c r="C589" s="26"/>
      <c r="D589" s="19"/>
      <c r="F589" s="27"/>
    </row>
    <row r="590" spans="2:6" ht="14.25" x14ac:dyDescent="0.4">
      <c r="B590" s="25"/>
      <c r="C590" s="26"/>
      <c r="D590" s="19"/>
      <c r="F590" s="27"/>
    </row>
    <row r="591" spans="2:6" ht="14.25" x14ac:dyDescent="0.4">
      <c r="B591" s="25"/>
      <c r="C591" s="26"/>
      <c r="D591" s="19"/>
      <c r="F591" s="27"/>
    </row>
    <row r="592" spans="2:6" ht="14.25" x14ac:dyDescent="0.4">
      <c r="B592" s="25"/>
      <c r="C592" s="26"/>
      <c r="D592" s="19"/>
      <c r="F592" s="27"/>
    </row>
    <row r="593" spans="2:6" ht="14.25" x14ac:dyDescent="0.4">
      <c r="B593" s="25"/>
      <c r="C593" s="26"/>
      <c r="D593" s="19"/>
      <c r="F593" s="27"/>
    </row>
    <row r="594" spans="2:6" ht="14.25" x14ac:dyDescent="0.4">
      <c r="B594" s="25"/>
      <c r="C594" s="26"/>
      <c r="D594" s="19"/>
      <c r="F594" s="27"/>
    </row>
    <row r="595" spans="2:6" ht="14.25" x14ac:dyDescent="0.4">
      <c r="B595" s="25"/>
      <c r="C595" s="26"/>
      <c r="D595" s="19"/>
      <c r="F595" s="27"/>
    </row>
    <row r="596" spans="2:6" ht="14.25" x14ac:dyDescent="0.4">
      <c r="B596" s="25"/>
      <c r="C596" s="26"/>
      <c r="D596" s="19"/>
      <c r="F596" s="27"/>
    </row>
    <row r="597" spans="2:6" ht="14.25" x14ac:dyDescent="0.4">
      <c r="B597" s="25"/>
      <c r="C597" s="26"/>
      <c r="D597" s="19"/>
      <c r="F597" s="27"/>
    </row>
    <row r="598" spans="2:6" ht="14.25" x14ac:dyDescent="0.4">
      <c r="B598" s="25"/>
      <c r="C598" s="26"/>
      <c r="D598" s="19"/>
      <c r="F598" s="27"/>
    </row>
    <row r="599" spans="2:6" ht="14.25" x14ac:dyDescent="0.4">
      <c r="B599" s="25"/>
      <c r="C599" s="26"/>
      <c r="D599" s="19"/>
      <c r="F599" s="27"/>
    </row>
    <row r="600" spans="2:6" ht="14.25" x14ac:dyDescent="0.4">
      <c r="B600" s="25"/>
      <c r="C600" s="26"/>
      <c r="D600" s="19"/>
      <c r="F600" s="27"/>
    </row>
    <row r="601" spans="2:6" ht="14.25" x14ac:dyDescent="0.4">
      <c r="B601" s="25"/>
      <c r="C601" s="26"/>
      <c r="D601" s="19"/>
      <c r="F601" s="27"/>
    </row>
    <row r="602" spans="2:6" ht="14.25" x14ac:dyDescent="0.4">
      <c r="B602" s="25"/>
      <c r="C602" s="26"/>
      <c r="D602" s="19"/>
      <c r="F602" s="27"/>
    </row>
    <row r="603" spans="2:6" ht="14.25" x14ac:dyDescent="0.4">
      <c r="B603" s="25"/>
      <c r="C603" s="26"/>
      <c r="D603" s="19"/>
      <c r="F603" s="27"/>
    </row>
    <row r="604" spans="2:6" ht="14.25" x14ac:dyDescent="0.4">
      <c r="B604" s="25"/>
      <c r="C604" s="26"/>
      <c r="D604" s="19"/>
      <c r="F604" s="27"/>
    </row>
    <row r="605" spans="2:6" ht="14.25" x14ac:dyDescent="0.4">
      <c r="B605" s="25"/>
      <c r="C605" s="26"/>
      <c r="D605" s="19"/>
      <c r="F605" s="27"/>
    </row>
    <row r="606" spans="2:6" ht="14.25" x14ac:dyDescent="0.4">
      <c r="B606" s="25"/>
      <c r="C606" s="26"/>
      <c r="D606" s="19"/>
    </row>
    <row r="607" spans="2:6" ht="14.25" x14ac:dyDescent="0.4">
      <c r="B607" s="25"/>
      <c r="C607" s="26"/>
      <c r="D607" s="19"/>
    </row>
    <row r="608" spans="2:6" ht="14.25" x14ac:dyDescent="0.4">
      <c r="B608" s="25"/>
      <c r="C608" s="26"/>
      <c r="D608" s="19"/>
    </row>
    <row r="609" spans="2:4" ht="14.25" x14ac:dyDescent="0.4">
      <c r="B609" s="25"/>
      <c r="C609" s="26"/>
      <c r="D609" s="19"/>
    </row>
    <row r="610" spans="2:4" ht="14.25" x14ac:dyDescent="0.4">
      <c r="B610" s="25"/>
      <c r="C610" s="26"/>
      <c r="D610" s="19"/>
    </row>
    <row r="611" spans="2:4" ht="14.25" x14ac:dyDescent="0.4">
      <c r="B611" s="25"/>
      <c r="C611" s="26"/>
      <c r="D611" s="19"/>
    </row>
    <row r="612" spans="2:4" ht="14.25" x14ac:dyDescent="0.4">
      <c r="B612" s="25"/>
      <c r="C612" s="26"/>
      <c r="D612" s="19"/>
    </row>
    <row r="613" spans="2:4" ht="14.25" x14ac:dyDescent="0.4">
      <c r="B613" s="25"/>
      <c r="C613" s="26"/>
      <c r="D613" s="19"/>
    </row>
    <row r="614" spans="2:4" ht="14.25" x14ac:dyDescent="0.4">
      <c r="B614" s="25"/>
      <c r="C614" s="26"/>
      <c r="D614" s="19"/>
    </row>
    <row r="615" spans="2:4" ht="14.25" x14ac:dyDescent="0.4">
      <c r="B615" s="25"/>
      <c r="C615" s="26"/>
      <c r="D615" s="19"/>
    </row>
    <row r="616" spans="2:4" ht="14.25" x14ac:dyDescent="0.4">
      <c r="B616" s="25"/>
      <c r="C616" s="26"/>
      <c r="D616" s="19"/>
    </row>
    <row r="617" spans="2:4" ht="14.25" x14ac:dyDescent="0.4">
      <c r="B617" s="25"/>
      <c r="C617" s="26"/>
      <c r="D617" s="19"/>
    </row>
    <row r="618" spans="2:4" ht="14.25" x14ac:dyDescent="0.4">
      <c r="B618" s="25"/>
      <c r="C618" s="26"/>
      <c r="D618" s="19"/>
    </row>
    <row r="619" spans="2:4" ht="14.25" x14ac:dyDescent="0.4">
      <c r="B619" s="25"/>
      <c r="C619" s="26"/>
      <c r="D619" s="19"/>
    </row>
    <row r="620" spans="2:4" ht="14.25" x14ac:dyDescent="0.4">
      <c r="B620" s="25"/>
      <c r="C620" s="26"/>
      <c r="D620" s="19"/>
    </row>
    <row r="621" spans="2:4" ht="14.25" x14ac:dyDescent="0.4">
      <c r="B621" s="25"/>
      <c r="C621" s="26"/>
      <c r="D621" s="19"/>
    </row>
    <row r="622" spans="2:4" ht="14.25" x14ac:dyDescent="0.4">
      <c r="B622" s="25"/>
      <c r="C622" s="26"/>
      <c r="D622" s="19"/>
    </row>
    <row r="623" spans="2:4" ht="14.25" x14ac:dyDescent="0.4">
      <c r="B623" s="25"/>
      <c r="C623" s="26"/>
      <c r="D623" s="19"/>
    </row>
    <row r="624" spans="2:4" ht="14.25" x14ac:dyDescent="0.4">
      <c r="B624" s="25"/>
      <c r="C624" s="26"/>
      <c r="D624" s="19"/>
    </row>
    <row r="625" spans="2:4" ht="14.25" x14ac:dyDescent="0.4">
      <c r="B625" s="25"/>
      <c r="C625" s="26"/>
      <c r="D625" s="19"/>
    </row>
    <row r="626" spans="2:4" ht="14.25" x14ac:dyDescent="0.4">
      <c r="B626" s="25"/>
      <c r="C626" s="26"/>
      <c r="D626" s="19"/>
    </row>
    <row r="627" spans="2:4" ht="14.25" x14ac:dyDescent="0.4">
      <c r="B627" s="25"/>
      <c r="C627" s="26"/>
      <c r="D627" s="19"/>
    </row>
    <row r="628" spans="2:4" ht="14.25" x14ac:dyDescent="0.4">
      <c r="B628" s="25"/>
      <c r="C628" s="26"/>
      <c r="D628" s="19"/>
    </row>
    <row r="629" spans="2:4" ht="14.25" x14ac:dyDescent="0.4">
      <c r="B629" s="25"/>
      <c r="C629" s="26"/>
      <c r="D629" s="19"/>
    </row>
    <row r="630" spans="2:4" ht="14.25" x14ac:dyDescent="0.4">
      <c r="B630" s="25"/>
      <c r="C630" s="26"/>
      <c r="D630" s="19"/>
    </row>
    <row r="631" spans="2:4" ht="14.25" x14ac:dyDescent="0.4">
      <c r="B631" s="25"/>
      <c r="C631" s="26"/>
      <c r="D631" s="19"/>
    </row>
    <row r="632" spans="2:4" ht="14.25" x14ac:dyDescent="0.4">
      <c r="B632" s="25"/>
      <c r="C632" s="26"/>
      <c r="D632" s="19"/>
    </row>
    <row r="633" spans="2:4" ht="14.25" x14ac:dyDescent="0.4">
      <c r="B633" s="25"/>
      <c r="C633" s="26"/>
      <c r="D633" s="19"/>
    </row>
    <row r="634" spans="2:4" ht="14.25" x14ac:dyDescent="0.4">
      <c r="B634" s="25"/>
      <c r="C634" s="26"/>
      <c r="D634" s="19"/>
    </row>
    <row r="635" spans="2:4" ht="14.25" x14ac:dyDescent="0.4">
      <c r="B635" s="25"/>
      <c r="C635" s="26"/>
      <c r="D635" s="19"/>
    </row>
    <row r="636" spans="2:4" ht="14.25" x14ac:dyDescent="0.4">
      <c r="B636" s="25"/>
      <c r="C636" s="26"/>
      <c r="D636" s="19"/>
    </row>
    <row r="637" spans="2:4" ht="14.25" x14ac:dyDescent="0.4">
      <c r="B637" s="25"/>
      <c r="C637" s="26"/>
      <c r="D637" s="19"/>
    </row>
    <row r="638" spans="2:4" ht="14.25" x14ac:dyDescent="0.4">
      <c r="B638" s="25"/>
      <c r="C638" s="26"/>
      <c r="D638" s="19"/>
    </row>
    <row r="639" spans="2:4" ht="14.25" x14ac:dyDescent="0.4">
      <c r="B639" s="25"/>
      <c r="C639" s="26"/>
      <c r="D639" s="19"/>
    </row>
    <row r="640" spans="2:4" ht="14.25" x14ac:dyDescent="0.4">
      <c r="B640" s="25"/>
      <c r="C640" s="26"/>
      <c r="D640" s="19"/>
    </row>
    <row r="641" spans="2:4" ht="14.25" x14ac:dyDescent="0.4">
      <c r="B641" s="25"/>
      <c r="C641" s="26"/>
      <c r="D641" s="19"/>
    </row>
    <row r="642" spans="2:4" ht="14.25" x14ac:dyDescent="0.4">
      <c r="B642" s="25"/>
      <c r="C642" s="26"/>
      <c r="D642" s="19"/>
    </row>
    <row r="643" spans="2:4" ht="14.25" x14ac:dyDescent="0.4">
      <c r="B643" s="25"/>
      <c r="C643" s="26"/>
      <c r="D643" s="19"/>
    </row>
    <row r="644" spans="2:4" ht="14.25" x14ac:dyDescent="0.4">
      <c r="B644" s="25"/>
      <c r="C644" s="26"/>
      <c r="D644" s="19"/>
    </row>
    <row r="645" spans="2:4" ht="14.25" x14ac:dyDescent="0.4">
      <c r="B645" s="25"/>
      <c r="C645" s="26"/>
      <c r="D645" s="19"/>
    </row>
    <row r="646" spans="2:4" ht="14.25" x14ac:dyDescent="0.4">
      <c r="B646" s="25"/>
      <c r="C646" s="26"/>
      <c r="D646" s="19"/>
    </row>
    <row r="647" spans="2:4" ht="14.25" x14ac:dyDescent="0.4">
      <c r="B647" s="25"/>
      <c r="C647" s="26"/>
      <c r="D647" s="19"/>
    </row>
    <row r="648" spans="2:4" ht="14.25" x14ac:dyDescent="0.4">
      <c r="B648" s="25"/>
      <c r="C648" s="26"/>
      <c r="D648" s="19"/>
    </row>
    <row r="649" spans="2:4" ht="14.25" x14ac:dyDescent="0.4">
      <c r="B649" s="25"/>
      <c r="C649" s="26"/>
      <c r="D649" s="19"/>
    </row>
    <row r="650" spans="2:4" ht="14.25" x14ac:dyDescent="0.4">
      <c r="B650" s="25"/>
      <c r="C650" s="26"/>
      <c r="D650" s="19"/>
    </row>
    <row r="651" spans="2:4" ht="14.25" x14ac:dyDescent="0.4">
      <c r="B651" s="25"/>
      <c r="C651" s="26"/>
      <c r="D651" s="19"/>
    </row>
    <row r="652" spans="2:4" ht="14.25" x14ac:dyDescent="0.4">
      <c r="B652" s="25"/>
      <c r="C652" s="26"/>
      <c r="D652" s="19"/>
    </row>
    <row r="653" spans="2:4" ht="14.25" x14ac:dyDescent="0.4">
      <c r="B653" s="25"/>
      <c r="C653" s="26"/>
      <c r="D653" s="19"/>
    </row>
    <row r="654" spans="2:4" ht="14.25" x14ac:dyDescent="0.4">
      <c r="B654" s="25"/>
      <c r="C654" s="26"/>
      <c r="D654" s="19"/>
    </row>
    <row r="655" spans="2:4" ht="14.25" x14ac:dyDescent="0.4">
      <c r="B655" s="25"/>
      <c r="C655" s="26"/>
      <c r="D655" s="19"/>
    </row>
    <row r="656" spans="2:4" ht="14.25" x14ac:dyDescent="0.4">
      <c r="B656" s="25"/>
      <c r="C656" s="26"/>
      <c r="D656" s="19"/>
    </row>
    <row r="657" spans="2:4" ht="14.25" x14ac:dyDescent="0.4">
      <c r="B657" s="25"/>
      <c r="C657" s="26"/>
      <c r="D657" s="19"/>
    </row>
    <row r="658" spans="2:4" ht="14.25" x14ac:dyDescent="0.4">
      <c r="B658" s="25"/>
      <c r="C658" s="26"/>
      <c r="D658" s="19"/>
    </row>
    <row r="659" spans="2:4" ht="14.25" x14ac:dyDescent="0.4">
      <c r="B659" s="25"/>
      <c r="C659" s="26"/>
      <c r="D659" s="19"/>
    </row>
    <row r="660" spans="2:4" ht="14.25" x14ac:dyDescent="0.4">
      <c r="B660" s="25"/>
      <c r="C660" s="26"/>
      <c r="D660" s="19"/>
    </row>
    <row r="661" spans="2:4" ht="14.25" x14ac:dyDescent="0.4">
      <c r="B661" s="25"/>
      <c r="C661" s="26"/>
      <c r="D661" s="19"/>
    </row>
    <row r="662" spans="2:4" ht="14.25" x14ac:dyDescent="0.4">
      <c r="B662" s="25"/>
      <c r="C662" s="26"/>
      <c r="D662" s="19"/>
    </row>
    <row r="663" spans="2:4" ht="14.25" x14ac:dyDescent="0.4">
      <c r="B663" s="25"/>
      <c r="C663" s="26"/>
      <c r="D663" s="19"/>
    </row>
    <row r="664" spans="2:4" ht="14.25" x14ac:dyDescent="0.4">
      <c r="B664" s="25"/>
      <c r="C664" s="26"/>
      <c r="D664" s="19"/>
    </row>
    <row r="665" spans="2:4" ht="14.25" x14ac:dyDescent="0.4">
      <c r="B665" s="25"/>
      <c r="C665" s="26"/>
      <c r="D665" s="19"/>
    </row>
    <row r="666" spans="2:4" ht="14.25" x14ac:dyDescent="0.4">
      <c r="B666" s="25"/>
      <c r="C666" s="26"/>
      <c r="D666" s="19"/>
    </row>
    <row r="667" spans="2:4" ht="14.25" x14ac:dyDescent="0.4">
      <c r="B667" s="25"/>
      <c r="C667" s="26"/>
      <c r="D667" s="19"/>
    </row>
    <row r="668" spans="2:4" ht="14.25" x14ac:dyDescent="0.4">
      <c r="B668" s="25"/>
      <c r="C668" s="26"/>
      <c r="D668" s="19"/>
    </row>
    <row r="669" spans="2:4" ht="14.25" x14ac:dyDescent="0.4">
      <c r="B669" s="25"/>
      <c r="C669" s="26"/>
      <c r="D669" s="19"/>
    </row>
    <row r="670" spans="2:4" ht="14.25" x14ac:dyDescent="0.4">
      <c r="B670" s="25"/>
      <c r="C670" s="26"/>
      <c r="D670" s="19"/>
    </row>
    <row r="671" spans="2:4" ht="14.25" x14ac:dyDescent="0.4">
      <c r="B671" s="25"/>
      <c r="C671" s="26"/>
      <c r="D671" s="19"/>
    </row>
    <row r="672" spans="2:4" ht="14.25" x14ac:dyDescent="0.4">
      <c r="B672" s="25"/>
      <c r="C672" s="26"/>
      <c r="D672" s="19"/>
    </row>
    <row r="673" spans="2:4" ht="14.25" x14ac:dyDescent="0.4">
      <c r="B673" s="25"/>
      <c r="C673" s="26"/>
      <c r="D673" s="19"/>
    </row>
    <row r="674" spans="2:4" ht="14.25" x14ac:dyDescent="0.4">
      <c r="B674" s="25"/>
      <c r="C674" s="26"/>
      <c r="D674" s="19"/>
    </row>
    <row r="675" spans="2:4" ht="14.25" x14ac:dyDescent="0.4">
      <c r="B675" s="25"/>
      <c r="C675" s="26"/>
      <c r="D675" s="19"/>
    </row>
    <row r="676" spans="2:4" ht="14.25" x14ac:dyDescent="0.4">
      <c r="B676" s="25"/>
      <c r="C676" s="26"/>
      <c r="D676" s="19"/>
    </row>
    <row r="677" spans="2:4" ht="14.25" x14ac:dyDescent="0.4">
      <c r="B677" s="25"/>
      <c r="C677" s="26"/>
      <c r="D677" s="19"/>
    </row>
    <row r="678" spans="2:4" ht="14.25" x14ac:dyDescent="0.4">
      <c r="B678" s="25"/>
      <c r="C678" s="26"/>
      <c r="D678" s="19"/>
    </row>
    <row r="679" spans="2:4" ht="14.25" x14ac:dyDescent="0.4">
      <c r="B679" s="25"/>
      <c r="C679" s="26"/>
      <c r="D679" s="19"/>
    </row>
    <row r="680" spans="2:4" ht="14.25" x14ac:dyDescent="0.4">
      <c r="B680" s="25"/>
      <c r="C680" s="26"/>
      <c r="D680" s="19"/>
    </row>
    <row r="681" spans="2:4" ht="14.25" x14ac:dyDescent="0.4">
      <c r="B681" s="25"/>
      <c r="C681" s="26"/>
      <c r="D681" s="19"/>
    </row>
    <row r="682" spans="2:4" ht="14.25" x14ac:dyDescent="0.4">
      <c r="B682" s="25"/>
      <c r="C682" s="26"/>
      <c r="D682" s="19"/>
    </row>
    <row r="683" spans="2:4" ht="14.25" x14ac:dyDescent="0.4">
      <c r="B683" s="25"/>
      <c r="C683" s="26"/>
      <c r="D683" s="19"/>
    </row>
    <row r="684" spans="2:4" ht="14.25" x14ac:dyDescent="0.4">
      <c r="B684" s="25"/>
      <c r="C684" s="26"/>
      <c r="D684" s="19"/>
    </row>
    <row r="685" spans="2:4" ht="14.25" x14ac:dyDescent="0.4">
      <c r="B685" s="25"/>
      <c r="C685" s="26"/>
      <c r="D685" s="19"/>
    </row>
    <row r="686" spans="2:4" ht="14.25" x14ac:dyDescent="0.4">
      <c r="B686" s="25"/>
      <c r="C686" s="26"/>
      <c r="D686" s="19"/>
    </row>
    <row r="687" spans="2:4" ht="14.25" x14ac:dyDescent="0.4">
      <c r="B687" s="25"/>
      <c r="C687" s="26"/>
      <c r="D687" s="19"/>
    </row>
    <row r="688" spans="2:4" ht="14.25" x14ac:dyDescent="0.4">
      <c r="B688" s="25"/>
      <c r="C688" s="26"/>
      <c r="D688" s="19"/>
    </row>
    <row r="689" spans="2:4" ht="14.25" x14ac:dyDescent="0.4">
      <c r="B689" s="25"/>
      <c r="C689" s="26"/>
      <c r="D689" s="19"/>
    </row>
    <row r="690" spans="2:4" ht="14.25" x14ac:dyDescent="0.4">
      <c r="B690" s="25"/>
      <c r="C690" s="26"/>
      <c r="D690" s="19"/>
    </row>
    <row r="691" spans="2:4" ht="14.25" x14ac:dyDescent="0.4">
      <c r="B691" s="25"/>
      <c r="C691" s="26"/>
      <c r="D691" s="19"/>
    </row>
    <row r="692" spans="2:4" ht="14.25" x14ac:dyDescent="0.4">
      <c r="B692" s="25"/>
      <c r="C692" s="26"/>
      <c r="D692" s="19"/>
    </row>
    <row r="693" spans="2:4" ht="14.25" x14ac:dyDescent="0.4">
      <c r="B693" s="25"/>
      <c r="C693" s="26"/>
      <c r="D693" s="19"/>
    </row>
    <row r="694" spans="2:4" ht="14.25" x14ac:dyDescent="0.4">
      <c r="B694" s="25"/>
      <c r="C694" s="26"/>
      <c r="D694" s="19"/>
    </row>
    <row r="695" spans="2:4" ht="14.25" x14ac:dyDescent="0.4">
      <c r="B695" s="25"/>
      <c r="C695" s="26"/>
      <c r="D695" s="19"/>
    </row>
    <row r="696" spans="2:4" ht="14.25" x14ac:dyDescent="0.4">
      <c r="B696" s="25"/>
      <c r="C696" s="26"/>
      <c r="D696" s="19"/>
    </row>
    <row r="697" spans="2:4" ht="14.25" x14ac:dyDescent="0.4">
      <c r="B697" s="25"/>
      <c r="C697" s="26"/>
      <c r="D697" s="19"/>
    </row>
    <row r="698" spans="2:4" ht="14.25" x14ac:dyDescent="0.4">
      <c r="B698" s="25"/>
      <c r="C698" s="26"/>
      <c r="D698" s="19"/>
    </row>
    <row r="699" spans="2:4" ht="14.25" x14ac:dyDescent="0.4">
      <c r="B699" s="25"/>
      <c r="C699" s="26"/>
      <c r="D699" s="19"/>
    </row>
    <row r="700" spans="2:4" ht="14.25" x14ac:dyDescent="0.4">
      <c r="B700" s="25"/>
      <c r="C700" s="26"/>
      <c r="D700" s="19"/>
    </row>
    <row r="701" spans="2:4" ht="14.25" x14ac:dyDescent="0.4">
      <c r="B701" s="25"/>
      <c r="C701" s="26"/>
      <c r="D701" s="19"/>
    </row>
    <row r="702" spans="2:4" ht="14.25" x14ac:dyDescent="0.4">
      <c r="B702" s="25"/>
      <c r="C702" s="26"/>
      <c r="D702" s="19"/>
    </row>
    <row r="703" spans="2:4" ht="14.25" x14ac:dyDescent="0.4">
      <c r="B703" s="25"/>
      <c r="C703" s="26"/>
      <c r="D703" s="19"/>
    </row>
    <row r="704" spans="2:4" ht="14.25" x14ac:dyDescent="0.4">
      <c r="B704" s="25"/>
      <c r="C704" s="26"/>
      <c r="D704" s="19"/>
    </row>
    <row r="705" spans="2:4" ht="14.25" x14ac:dyDescent="0.4">
      <c r="B705" s="25"/>
      <c r="C705" s="26"/>
      <c r="D705" s="19"/>
    </row>
    <row r="706" spans="2:4" ht="14.25" x14ac:dyDescent="0.4">
      <c r="B706" s="25"/>
      <c r="C706" s="26"/>
      <c r="D706" s="19"/>
    </row>
    <row r="707" spans="2:4" ht="14.25" x14ac:dyDescent="0.4">
      <c r="B707" s="25"/>
      <c r="C707" s="26"/>
      <c r="D707" s="19"/>
    </row>
    <row r="708" spans="2:4" ht="14.25" x14ac:dyDescent="0.4">
      <c r="B708" s="25"/>
      <c r="C708" s="26"/>
      <c r="D708" s="19"/>
    </row>
    <row r="709" spans="2:4" ht="14.25" x14ac:dyDescent="0.4">
      <c r="B709" s="25"/>
      <c r="C709" s="26"/>
      <c r="D709" s="19"/>
    </row>
    <row r="710" spans="2:4" ht="14.25" x14ac:dyDescent="0.4">
      <c r="B710" s="25"/>
      <c r="C710" s="26"/>
      <c r="D710" s="19"/>
    </row>
    <row r="711" spans="2:4" ht="14.25" x14ac:dyDescent="0.4">
      <c r="B711" s="25"/>
      <c r="C711" s="26"/>
      <c r="D711" s="19"/>
    </row>
    <row r="712" spans="2:4" ht="14.25" x14ac:dyDescent="0.4">
      <c r="B712" s="25"/>
      <c r="C712" s="26"/>
      <c r="D712" s="19"/>
    </row>
    <row r="713" spans="2:4" ht="14.25" x14ac:dyDescent="0.4">
      <c r="B713" s="25"/>
      <c r="C713" s="26"/>
      <c r="D713" s="19"/>
    </row>
    <row r="714" spans="2:4" ht="14.25" x14ac:dyDescent="0.4">
      <c r="B714" s="25"/>
      <c r="C714" s="26"/>
      <c r="D714" s="19"/>
    </row>
    <row r="715" spans="2:4" ht="14.25" x14ac:dyDescent="0.4">
      <c r="B715" s="25"/>
      <c r="C715" s="26"/>
      <c r="D715" s="19"/>
    </row>
    <row r="716" spans="2:4" ht="14.25" x14ac:dyDescent="0.4">
      <c r="B716" s="25"/>
      <c r="C716" s="26"/>
      <c r="D716" s="19"/>
    </row>
    <row r="717" spans="2:4" ht="14.25" x14ac:dyDescent="0.4">
      <c r="B717" s="25"/>
      <c r="C717" s="26"/>
      <c r="D717" s="19"/>
    </row>
    <row r="718" spans="2:4" ht="14.25" x14ac:dyDescent="0.4">
      <c r="B718" s="25"/>
      <c r="C718" s="26"/>
      <c r="D718" s="19"/>
    </row>
    <row r="719" spans="2:4" ht="14.25" x14ac:dyDescent="0.4">
      <c r="B719" s="25"/>
      <c r="C719" s="26"/>
      <c r="D719" s="19"/>
    </row>
    <row r="720" spans="2:4" ht="14.25" x14ac:dyDescent="0.4">
      <c r="B720" s="25"/>
      <c r="C720" s="26"/>
      <c r="D720" s="19"/>
    </row>
    <row r="721" spans="2:4" ht="14.25" x14ac:dyDescent="0.4">
      <c r="B721" s="25"/>
      <c r="C721" s="26"/>
      <c r="D721" s="19"/>
    </row>
    <row r="722" spans="2:4" ht="14.25" x14ac:dyDescent="0.4">
      <c r="B722" s="25"/>
      <c r="C722" s="26"/>
      <c r="D722" s="19"/>
    </row>
    <row r="723" spans="2:4" ht="14.25" x14ac:dyDescent="0.4">
      <c r="B723" s="25"/>
      <c r="C723" s="26"/>
      <c r="D723" s="19"/>
    </row>
    <row r="724" spans="2:4" ht="14.25" x14ac:dyDescent="0.4">
      <c r="B724" s="25"/>
      <c r="C724" s="26"/>
      <c r="D724" s="19"/>
    </row>
    <row r="725" spans="2:4" ht="14.25" x14ac:dyDescent="0.4">
      <c r="B725" s="25"/>
      <c r="C725" s="26"/>
      <c r="D725" s="19"/>
    </row>
    <row r="726" spans="2:4" ht="14.25" x14ac:dyDescent="0.4">
      <c r="B726" s="25"/>
      <c r="C726" s="26"/>
      <c r="D726" s="19"/>
    </row>
    <row r="727" spans="2:4" ht="14.25" x14ac:dyDescent="0.4">
      <c r="B727" s="25"/>
      <c r="C727" s="26"/>
      <c r="D727" s="19"/>
    </row>
    <row r="728" spans="2:4" ht="14.25" x14ac:dyDescent="0.4">
      <c r="B728" s="25"/>
      <c r="C728" s="26"/>
      <c r="D728" s="19"/>
    </row>
    <row r="729" spans="2:4" ht="14.25" x14ac:dyDescent="0.4">
      <c r="B729" s="25"/>
      <c r="C729" s="26"/>
      <c r="D729" s="19"/>
    </row>
    <row r="730" spans="2:4" ht="14.25" x14ac:dyDescent="0.4">
      <c r="B730" s="25"/>
      <c r="C730" s="26"/>
      <c r="D730" s="19"/>
    </row>
    <row r="731" spans="2:4" ht="14.25" x14ac:dyDescent="0.4">
      <c r="B731" s="25"/>
      <c r="C731" s="26"/>
      <c r="D731" s="19"/>
    </row>
    <row r="732" spans="2:4" ht="14.25" x14ac:dyDescent="0.4">
      <c r="B732" s="25"/>
      <c r="C732" s="26"/>
      <c r="D732" s="19"/>
    </row>
    <row r="733" spans="2:4" ht="14.25" x14ac:dyDescent="0.4">
      <c r="B733" s="25"/>
      <c r="C733" s="26"/>
      <c r="D733" s="19"/>
    </row>
    <row r="734" spans="2:4" ht="14.25" x14ac:dyDescent="0.4">
      <c r="B734" s="25"/>
      <c r="C734" s="26"/>
      <c r="D734" s="19"/>
    </row>
    <row r="735" spans="2:4" ht="14.25" x14ac:dyDescent="0.4">
      <c r="B735" s="25"/>
      <c r="C735" s="26"/>
      <c r="D735" s="19"/>
    </row>
    <row r="736" spans="2:4" ht="14.25" x14ac:dyDescent="0.4">
      <c r="B736" s="25"/>
      <c r="C736" s="26"/>
      <c r="D736" s="19"/>
    </row>
    <row r="737" spans="2:4" ht="14.25" x14ac:dyDescent="0.4">
      <c r="B737" s="25"/>
      <c r="C737" s="26"/>
      <c r="D737" s="19"/>
    </row>
    <row r="738" spans="2:4" ht="14.25" x14ac:dyDescent="0.4">
      <c r="B738" s="25"/>
      <c r="C738" s="26"/>
      <c r="D738" s="19"/>
    </row>
    <row r="739" spans="2:4" ht="14.25" x14ac:dyDescent="0.4">
      <c r="B739" s="25"/>
      <c r="C739" s="26"/>
      <c r="D739" s="19"/>
    </row>
    <row r="740" spans="2:4" ht="14.25" x14ac:dyDescent="0.4">
      <c r="B740" s="25"/>
      <c r="C740" s="26"/>
      <c r="D740" s="19"/>
    </row>
    <row r="741" spans="2:4" ht="14.25" x14ac:dyDescent="0.4">
      <c r="B741" s="25"/>
      <c r="C741" s="26"/>
      <c r="D741" s="19"/>
    </row>
    <row r="742" spans="2:4" ht="14.25" x14ac:dyDescent="0.4">
      <c r="B742" s="25"/>
      <c r="C742" s="26"/>
      <c r="D742" s="19"/>
    </row>
    <row r="743" spans="2:4" ht="14.25" x14ac:dyDescent="0.4">
      <c r="B743" s="25"/>
      <c r="C743" s="26"/>
      <c r="D743" s="19"/>
    </row>
    <row r="744" spans="2:4" ht="14.25" x14ac:dyDescent="0.4">
      <c r="B744" s="25"/>
      <c r="C744" s="26"/>
      <c r="D744" s="19"/>
    </row>
    <row r="745" spans="2:4" ht="14.25" x14ac:dyDescent="0.4">
      <c r="B745" s="25"/>
      <c r="C745" s="26"/>
      <c r="D745" s="19"/>
    </row>
    <row r="746" spans="2:4" ht="14.25" x14ac:dyDescent="0.4">
      <c r="B746" s="25"/>
      <c r="C746" s="26"/>
      <c r="D746" s="19"/>
    </row>
    <row r="747" spans="2:4" ht="14.25" x14ac:dyDescent="0.4">
      <c r="B747" s="25"/>
      <c r="C747" s="26"/>
      <c r="D747" s="19"/>
    </row>
    <row r="748" spans="2:4" ht="14.25" x14ac:dyDescent="0.4">
      <c r="B748" s="25"/>
      <c r="C748" s="26"/>
      <c r="D748" s="19"/>
    </row>
    <row r="749" spans="2:4" ht="14.25" x14ac:dyDescent="0.4">
      <c r="B749" s="25"/>
      <c r="C749" s="26"/>
      <c r="D749" s="19"/>
    </row>
    <row r="750" spans="2:4" ht="14.25" x14ac:dyDescent="0.4">
      <c r="B750" s="25"/>
      <c r="C750" s="26"/>
      <c r="D750" s="19"/>
    </row>
    <row r="751" spans="2:4" ht="14.25" x14ac:dyDescent="0.4">
      <c r="B751" s="25"/>
      <c r="C751" s="26"/>
      <c r="D751" s="19"/>
    </row>
    <row r="752" spans="2:4" ht="14.25" x14ac:dyDescent="0.4">
      <c r="B752" s="25"/>
      <c r="C752" s="26"/>
      <c r="D752" s="19"/>
    </row>
    <row r="753" spans="2:4" ht="14.25" x14ac:dyDescent="0.4">
      <c r="B753" s="25"/>
      <c r="C753" s="26"/>
      <c r="D753" s="19"/>
    </row>
    <row r="754" spans="2:4" ht="14.25" x14ac:dyDescent="0.4">
      <c r="B754" s="25"/>
      <c r="C754" s="26"/>
      <c r="D754" s="19"/>
    </row>
    <row r="755" spans="2:4" ht="14.25" x14ac:dyDescent="0.4">
      <c r="B755" s="25"/>
      <c r="C755" s="26"/>
      <c r="D755" s="19"/>
    </row>
    <row r="756" spans="2:4" ht="14.25" x14ac:dyDescent="0.4">
      <c r="B756" s="25"/>
      <c r="C756" s="26"/>
      <c r="D756" s="19"/>
    </row>
    <row r="757" spans="2:4" ht="14.25" x14ac:dyDescent="0.4">
      <c r="B757" s="25"/>
      <c r="C757" s="26"/>
      <c r="D757" s="19"/>
    </row>
    <row r="758" spans="2:4" ht="14.25" x14ac:dyDescent="0.4">
      <c r="B758" s="25"/>
      <c r="C758" s="26"/>
      <c r="D758" s="19"/>
    </row>
    <row r="759" spans="2:4" ht="14.25" x14ac:dyDescent="0.4">
      <c r="B759" s="25"/>
      <c r="C759" s="26"/>
      <c r="D759" s="19"/>
    </row>
    <row r="760" spans="2:4" ht="14.25" x14ac:dyDescent="0.4">
      <c r="B760" s="25"/>
      <c r="C760" s="26"/>
      <c r="D760" s="19"/>
    </row>
    <row r="761" spans="2:4" ht="14.25" x14ac:dyDescent="0.4">
      <c r="B761" s="25"/>
      <c r="C761" s="26"/>
      <c r="D761" s="19"/>
    </row>
    <row r="762" spans="2:4" ht="14.25" x14ac:dyDescent="0.4">
      <c r="B762" s="25"/>
      <c r="C762" s="26"/>
      <c r="D762" s="19"/>
    </row>
    <row r="763" spans="2:4" ht="14.25" x14ac:dyDescent="0.4">
      <c r="B763" s="25"/>
      <c r="C763" s="26"/>
      <c r="D763" s="19"/>
    </row>
    <row r="764" spans="2:4" ht="14.25" x14ac:dyDescent="0.4">
      <c r="B764" s="25"/>
      <c r="C764" s="26"/>
      <c r="D764" s="19"/>
    </row>
    <row r="765" spans="2:4" ht="14.25" x14ac:dyDescent="0.4">
      <c r="B765" s="25"/>
      <c r="C765" s="26"/>
      <c r="D765" s="19"/>
    </row>
    <row r="766" spans="2:4" ht="14.25" x14ac:dyDescent="0.4">
      <c r="B766" s="25"/>
      <c r="C766" s="26"/>
      <c r="D766" s="19"/>
    </row>
    <row r="767" spans="2:4" ht="14.25" x14ac:dyDescent="0.4">
      <c r="B767" s="25"/>
      <c r="C767" s="26"/>
      <c r="D767" s="19"/>
    </row>
    <row r="768" spans="2:4" ht="14.25" x14ac:dyDescent="0.4">
      <c r="B768" s="25"/>
      <c r="C768" s="26"/>
      <c r="D768" s="19"/>
    </row>
    <row r="769" spans="2:4" ht="14.25" x14ac:dyDescent="0.4">
      <c r="B769" s="25"/>
      <c r="C769" s="26"/>
      <c r="D769" s="19"/>
    </row>
    <row r="770" spans="2:4" ht="14.25" x14ac:dyDescent="0.4">
      <c r="B770" s="25"/>
      <c r="C770" s="26"/>
      <c r="D770" s="19"/>
    </row>
    <row r="771" spans="2:4" ht="14.25" x14ac:dyDescent="0.4">
      <c r="B771" s="25"/>
      <c r="C771" s="26"/>
      <c r="D771" s="19"/>
    </row>
    <row r="772" spans="2:4" ht="14.25" x14ac:dyDescent="0.4">
      <c r="B772" s="25"/>
      <c r="C772" s="26"/>
      <c r="D772" s="19"/>
    </row>
    <row r="773" spans="2:4" ht="14.25" x14ac:dyDescent="0.4">
      <c r="B773" s="25"/>
      <c r="C773" s="26"/>
      <c r="D773" s="19"/>
    </row>
    <row r="774" spans="2:4" ht="14.25" x14ac:dyDescent="0.4">
      <c r="B774" s="25"/>
      <c r="C774" s="26"/>
      <c r="D774" s="19"/>
    </row>
    <row r="775" spans="2:4" ht="14.25" x14ac:dyDescent="0.4">
      <c r="B775" s="25"/>
      <c r="C775" s="26"/>
      <c r="D775" s="19"/>
    </row>
    <row r="776" spans="2:4" ht="14.25" x14ac:dyDescent="0.4">
      <c r="B776" s="25"/>
      <c r="C776" s="26"/>
      <c r="D776" s="19"/>
    </row>
    <row r="777" spans="2:4" ht="14.25" x14ac:dyDescent="0.4">
      <c r="B777" s="25"/>
      <c r="C777" s="26"/>
      <c r="D777" s="19"/>
    </row>
    <row r="778" spans="2:4" ht="14.25" x14ac:dyDescent="0.4">
      <c r="B778" s="25"/>
      <c r="C778" s="26"/>
      <c r="D778" s="19"/>
    </row>
    <row r="779" spans="2:4" ht="14.25" x14ac:dyDescent="0.4">
      <c r="B779" s="25"/>
      <c r="C779" s="26"/>
      <c r="D779" s="19"/>
    </row>
    <row r="780" spans="2:4" ht="14.25" x14ac:dyDescent="0.4">
      <c r="B780" s="25"/>
      <c r="C780" s="26"/>
      <c r="D780" s="19"/>
    </row>
    <row r="781" spans="2:4" ht="14.25" x14ac:dyDescent="0.4">
      <c r="B781" s="25"/>
      <c r="C781" s="26"/>
      <c r="D781" s="19"/>
    </row>
    <row r="782" spans="2:4" ht="14.25" x14ac:dyDescent="0.4">
      <c r="B782" s="25"/>
      <c r="C782" s="26"/>
      <c r="D782" s="19"/>
    </row>
    <row r="783" spans="2:4" ht="14.25" x14ac:dyDescent="0.4">
      <c r="B783" s="25"/>
      <c r="C783" s="26"/>
      <c r="D783" s="19"/>
    </row>
    <row r="784" spans="2:4" ht="14.25" x14ac:dyDescent="0.4">
      <c r="B784" s="25"/>
      <c r="C784" s="26"/>
      <c r="D784" s="19"/>
    </row>
    <row r="785" spans="2:4" ht="14.25" x14ac:dyDescent="0.4">
      <c r="B785" s="25"/>
      <c r="C785" s="26"/>
      <c r="D785" s="19"/>
    </row>
    <row r="786" spans="2:4" ht="14.25" x14ac:dyDescent="0.4">
      <c r="B786" s="25"/>
      <c r="C786" s="26"/>
      <c r="D786" s="19"/>
    </row>
    <row r="787" spans="2:4" ht="14.25" x14ac:dyDescent="0.4">
      <c r="B787" s="25"/>
      <c r="C787" s="26"/>
      <c r="D787" s="19"/>
    </row>
    <row r="788" spans="2:4" ht="14.25" x14ac:dyDescent="0.4">
      <c r="B788" s="25"/>
      <c r="C788" s="26"/>
      <c r="D788" s="19"/>
    </row>
    <row r="789" spans="2:4" ht="14.25" x14ac:dyDescent="0.4">
      <c r="B789" s="25"/>
      <c r="C789" s="26"/>
      <c r="D789" s="19"/>
    </row>
  </sheetData>
  <autoFilter ref="A3:E54" xr:uid="{00000000-0009-0000-0000-000002000000}"/>
  <phoneticPr fontId="2"/>
  <pageMargins left="0.75" right="0.75" top="1" bottom="1" header="0.51200000000000001" footer="0.51200000000000001"/>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入札書 </vt:lpstr>
      <vt:lpstr>市価調査書 </vt:lpstr>
      <vt:lpstr>集計表</vt:lpstr>
      <vt:lpstr>'市価調査書 '!Print_Area</vt:lpstr>
      <vt:lpstr>'入札書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杉野 珠実</dc:creator>
  <cp:lastModifiedBy>高橋 桃子</cp:lastModifiedBy>
  <cp:lastPrinted>2026-05-25T09:54:55Z</cp:lastPrinted>
  <dcterms:created xsi:type="dcterms:W3CDTF">2022-08-30T00:03:41Z</dcterms:created>
  <dcterms:modified xsi:type="dcterms:W3CDTF">2026-05-25T09:55:46Z</dcterms:modified>
</cp:coreProperties>
</file>